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 tabRatio="770" activeTab="3"/>
  </bookViews>
  <sheets>
    <sheet name="Перечень" sheetId="17" r:id="rId1"/>
    <sheet name="2.1 ГА 2-5 ГЭС-6" sheetId="18" r:id="rId2"/>
    <sheet name="2.3 ГА ГЭС-9, 12" sheetId="16" r:id="rId3"/>
    <sheet name="2.2 ГА 1,6,7,8 ГЭС-6" sheetId="19" r:id="rId4"/>
    <sheet name="2014" sheetId="20" r:id="rId5"/>
  </sheets>
  <externalReferences>
    <externalReference r:id="rId6"/>
    <externalReference r:id="rId7"/>
  </externalReferences>
  <definedNames>
    <definedName name="Вид" localSheetId="1">'[1]титул сметы'!$J$8</definedName>
    <definedName name="Вид" localSheetId="2">'[1]титул сметы'!$J$8</definedName>
    <definedName name="Вид">'[2]титул сметы'!#REF!</definedName>
    <definedName name="Договор" localSheetId="1">'[1]титул сметы'!$G$17</definedName>
    <definedName name="Договор" localSheetId="2">'[1]титул сметы'!$G$17</definedName>
    <definedName name="Имя" localSheetId="1">'[1]титул сметы'!$AB$1</definedName>
    <definedName name="Имя" localSheetId="2">'[1]титул сметы'!$AB$1</definedName>
    <definedName name="Имя">'[2]титул сметы'!#REF!</definedName>
    <definedName name="НДС" localSheetId="1">#REF!</definedName>
    <definedName name="НДС">#REF!</definedName>
    <definedName name="Номер" localSheetId="1">'[1]титул сметы'!$D$8</definedName>
    <definedName name="Номер" localSheetId="2">'[1]титул сметы'!$D$8</definedName>
    <definedName name="Объект" localSheetId="1">'[1]титул сметы'!$C$15</definedName>
    <definedName name="Объект" localSheetId="2">'[1]титул сметы'!$C$15</definedName>
    <definedName name="Сумма" localSheetId="1">#REF!</definedName>
    <definedName name="Сумма">#REF!</definedName>
    <definedName name="Файл" localSheetId="1">'[2]титул сметы'!#REF!</definedName>
    <definedName name="Файл">'[2]титул сметы'!#REF!</definedName>
  </definedNames>
  <calcPr calcId="125725"/>
</workbook>
</file>

<file path=xl/calcChain.xml><?xml version="1.0" encoding="utf-8"?>
<calcChain xmlns="http://schemas.openxmlformats.org/spreadsheetml/2006/main">
  <c r="G97" i="20"/>
  <c r="F89"/>
  <c r="G89" s="1"/>
  <c r="G88"/>
  <c r="F87"/>
  <c r="G87" s="1"/>
  <c r="G86"/>
  <c r="F85"/>
  <c r="G85" s="1"/>
  <c r="G84"/>
  <c r="F82"/>
  <c r="G82" s="1"/>
  <c r="G81"/>
  <c r="F80"/>
  <c r="G80" s="1"/>
  <c r="G79"/>
  <c r="F78"/>
  <c r="G78" s="1"/>
  <c r="G77"/>
  <c r="F75"/>
  <c r="G75" s="1"/>
  <c r="G74"/>
  <c r="F73"/>
  <c r="G73" s="1"/>
  <c r="G72"/>
  <c r="F70"/>
  <c r="G70" s="1"/>
  <c r="G69"/>
  <c r="F68"/>
  <c r="G68" s="1"/>
  <c r="G67"/>
  <c r="F66"/>
  <c r="G66" s="1"/>
  <c r="G65"/>
  <c r="F64"/>
  <c r="G64" s="1"/>
  <c r="G63"/>
  <c r="F60"/>
  <c r="G60" s="1"/>
  <c r="G59"/>
  <c r="F57"/>
  <c r="G57" s="1"/>
  <c r="G56"/>
  <c r="F55"/>
  <c r="G55" s="1"/>
  <c r="G54"/>
  <c r="F53"/>
  <c r="G53" s="1"/>
  <c r="G52"/>
  <c r="F50"/>
  <c r="G50" s="1"/>
  <c r="G49"/>
  <c r="F48"/>
  <c r="G48" s="1"/>
  <c r="G47"/>
  <c r="F46"/>
  <c r="G46" s="1"/>
  <c r="G45"/>
  <c r="F43"/>
  <c r="G43" s="1"/>
  <c r="G42"/>
  <c r="F41"/>
  <c r="G41" s="1"/>
  <c r="G40"/>
  <c r="F39"/>
  <c r="G39" s="1"/>
  <c r="G38"/>
  <c r="F37"/>
  <c r="G37" s="1"/>
  <c r="G61" s="1"/>
  <c r="G36"/>
  <c r="F33"/>
  <c r="G33" s="1"/>
  <c r="G32"/>
  <c r="F31"/>
  <c r="G31" s="1"/>
  <c r="G30"/>
  <c r="F29"/>
  <c r="G29" s="1"/>
  <c r="G28"/>
  <c r="F26"/>
  <c r="G26" s="1"/>
  <c r="G25"/>
  <c r="F24"/>
  <c r="G24" s="1"/>
  <c r="G23"/>
  <c r="F22"/>
  <c r="G22" s="1"/>
  <c r="G21"/>
  <c r="F19"/>
  <c r="G19" s="1"/>
  <c r="G18"/>
  <c r="F17"/>
  <c r="G17" s="1"/>
  <c r="G16"/>
  <c r="F14"/>
  <c r="G14" s="1"/>
  <c r="G13"/>
  <c r="F12"/>
  <c r="G12" s="1"/>
  <c r="G11"/>
  <c r="F10"/>
  <c r="G10" s="1"/>
  <c r="G9"/>
  <c r="F8"/>
  <c r="G8" s="1"/>
  <c r="G34" s="1"/>
  <c r="G7"/>
  <c r="G90" l="1"/>
  <c r="G91" l="1"/>
  <c r="G92" s="1"/>
  <c r="G94" l="1"/>
  <c r="G93"/>
  <c r="G95" l="1"/>
  <c r="G96" s="1"/>
  <c r="G99" l="1"/>
  <c r="G100" s="1"/>
  <c r="G101" s="1"/>
  <c r="G40" i="19" l="1"/>
  <c r="F33" l="1"/>
  <c r="G33" s="1"/>
  <c r="G32"/>
  <c r="F31"/>
  <c r="G31" s="1"/>
  <c r="G30"/>
  <c r="F29"/>
  <c r="G29" s="1"/>
  <c r="G28"/>
  <c r="G26"/>
  <c r="F26"/>
  <c r="G25"/>
  <c r="F24"/>
  <c r="G24" s="1"/>
  <c r="G23"/>
  <c r="F22"/>
  <c r="G22" s="1"/>
  <c r="G21"/>
  <c r="F19"/>
  <c r="G19" s="1"/>
  <c r="G18"/>
  <c r="F17"/>
  <c r="G17" s="1"/>
  <c r="G16"/>
  <c r="F14"/>
  <c r="G14" s="1"/>
  <c r="G13"/>
  <c r="F12"/>
  <c r="G12" s="1"/>
  <c r="G11"/>
  <c r="F10"/>
  <c r="G10" s="1"/>
  <c r="G9"/>
  <c r="F8"/>
  <c r="G8" s="1"/>
  <c r="G34" s="1"/>
  <c r="G7"/>
  <c r="G35" l="1"/>
  <c r="G36" l="1"/>
  <c r="G38" s="1"/>
  <c r="G39" s="1"/>
  <c r="G42" s="1"/>
  <c r="G37"/>
  <c r="F6" i="17" l="1"/>
  <c r="F13" s="1"/>
  <c r="F17" s="1"/>
  <c r="G43" i="19"/>
  <c r="G44" s="1"/>
  <c r="G38" i="18"/>
  <c r="F31"/>
  <c r="G31" s="1"/>
  <c r="G30"/>
  <c r="F28"/>
  <c r="G28" s="1"/>
  <c r="G27"/>
  <c r="F26"/>
  <c r="G26" s="1"/>
  <c r="G25"/>
  <c r="G24"/>
  <c r="F24"/>
  <c r="G23"/>
  <c r="F21"/>
  <c r="G21" s="1"/>
  <c r="G20"/>
  <c r="F19"/>
  <c r="G19" s="1"/>
  <c r="G18"/>
  <c r="F17"/>
  <c r="G17" s="1"/>
  <c r="G16"/>
  <c r="F14"/>
  <c r="G14" s="1"/>
  <c r="G13"/>
  <c r="F12"/>
  <c r="G12" s="1"/>
  <c r="G11"/>
  <c r="F10"/>
  <c r="G10" s="1"/>
  <c r="G9"/>
  <c r="F8"/>
  <c r="G8" s="1"/>
  <c r="G7"/>
  <c r="G40" i="16"/>
  <c r="F33"/>
  <c r="G33" s="1"/>
  <c r="G32"/>
  <c r="F31"/>
  <c r="G31" s="1"/>
  <c r="G30"/>
  <c r="F29"/>
  <c r="G29" s="1"/>
  <c r="G28"/>
  <c r="F26"/>
  <c r="G26" s="1"/>
  <c r="G25"/>
  <c r="F24"/>
  <c r="G24" s="1"/>
  <c r="G23"/>
  <c r="F22"/>
  <c r="G22" s="1"/>
  <c r="G21"/>
  <c r="F19"/>
  <c r="G19" s="1"/>
  <c r="G18"/>
  <c r="G17"/>
  <c r="F17"/>
  <c r="G16"/>
  <c r="F14"/>
  <c r="G14" s="1"/>
  <c r="G13"/>
  <c r="F12"/>
  <c r="G12" s="1"/>
  <c r="G11"/>
  <c r="F10"/>
  <c r="G10" s="1"/>
  <c r="G9"/>
  <c r="F8"/>
  <c r="G8" s="1"/>
  <c r="G7"/>
  <c r="G32" i="18" l="1"/>
  <c r="G33" s="1"/>
  <c r="G34" i="16"/>
  <c r="G35" s="1"/>
  <c r="G34" i="18" l="1"/>
  <c r="G35"/>
  <c r="G36" i="16"/>
  <c r="G38" s="1"/>
  <c r="G39" s="1"/>
  <c r="G42" s="1"/>
  <c r="F8" i="17" s="1"/>
  <c r="G37" i="16"/>
  <c r="F15" i="17" l="1"/>
  <c r="F19" s="1"/>
  <c r="F22" s="1"/>
  <c r="F14"/>
  <c r="F18" s="1"/>
  <c r="F16" s="1"/>
  <c r="F11"/>
  <c r="G36" i="18"/>
  <c r="G37" s="1"/>
  <c r="G40" s="1"/>
  <c r="G43" i="16"/>
  <c r="G44" s="1"/>
  <c r="F21" i="17" l="1"/>
  <c r="F7"/>
  <c r="F5" s="1"/>
  <c r="F10"/>
  <c r="G41" i="18"/>
  <c r="G42" s="1"/>
  <c r="F12" i="17"/>
  <c r="F20"/>
  <c r="F9"/>
  <c r="F23" l="1"/>
</calcChain>
</file>

<file path=xl/sharedStrings.xml><?xml version="1.0" encoding="utf-8"?>
<sst xmlns="http://schemas.openxmlformats.org/spreadsheetml/2006/main" count="581" uniqueCount="183">
  <si>
    <t>Наименование работ</t>
  </si>
  <si>
    <t>всего</t>
  </si>
  <si>
    <t>руб.</t>
  </si>
  <si>
    <t>№ п/п</t>
  </si>
  <si>
    <t>Наименование</t>
  </si>
  <si>
    <t>Единица измерения</t>
  </si>
  <si>
    <t>Коли-чество</t>
  </si>
  <si>
    <t>Стоимость без НДС, руб</t>
  </si>
  <si>
    <t>Раздел 2. Командировочные расходы</t>
  </si>
  <si>
    <t xml:space="preserve">Прейскурант ОРГРЭС, 1992 г. </t>
  </si>
  <si>
    <t xml:space="preserve">гидроагрегат </t>
  </si>
  <si>
    <t>Сборники нормативов</t>
  </si>
  <si>
    <t>Кол-во испытаний</t>
  </si>
  <si>
    <t>2014 г., в т.ч.:</t>
  </si>
  <si>
    <t>2015 г., в т.ч.:</t>
  </si>
  <si>
    <t>2016 г., в т.ч.:</t>
  </si>
  <si>
    <t>2017 г., в т.ч.:</t>
  </si>
  <si>
    <t>2018 г., в т.ч.:</t>
  </si>
  <si>
    <t>Итого стоимость работ с 2014 по 2018 гг</t>
  </si>
  <si>
    <t>Директор каскада Ладожских ГЭС: ______________________</t>
  </si>
  <si>
    <t>Д.С. Видякин</t>
  </si>
  <si>
    <t>Высоковольтные испытания гидроагрегата ГА-3 ГЭС-6 до капитального ремонта (мощность ГА 9 МВт)</t>
  </si>
  <si>
    <t>Высоковольтные испытания гидроагрегата ГА-4 ГЭС-12 до и после капитального ремонта (мощность ГА 40 МВт)</t>
  </si>
  <si>
    <t>Высоковольтные испытания гидроагрегата ГА-3 ГЭС-6 после капитального ремонта (мощность ГА 9 МВт)</t>
  </si>
  <si>
    <t>Высоковольтные испытания гидроагрегата ГА-1 ГЭС-9 до и после капитального ремонта (мощность ГА 27,5 МВт)</t>
  </si>
  <si>
    <t>Высоковольтные испытания гидроагрегата ГА-6 ГЭС-6 после капитального ремонта (мощность ГА 12 МВт)</t>
  </si>
  <si>
    <t>Высоковольтные испытания гидроагрегата ГА-2 ГЭС-9 до и после капитального ремонта (мощность ГА 27,5 МВт)</t>
  </si>
  <si>
    <t>Высоковольтные испытания гидроагрегата ГА-3 ГЭС-12 до и после капитального ремонта (мощность ГА 40 МВт)</t>
  </si>
  <si>
    <t>Высоковольтные испытания гидроагрегата ГА-1 ГЭС-6 после капитального ремонта (мощность ГА 12 МВт)</t>
  </si>
  <si>
    <t>Высоковольтныеиспытания гидроагрегата ГА-3 ГЭС-9 до и после капитального ремонта (мощность ГА 22 МВт)</t>
  </si>
  <si>
    <t>Высоковольтныеиспытания гидроагрегата ГА-2 ГЭС-12 до и после капитального ремонта (мощность ГА 40 МВт)</t>
  </si>
  <si>
    <t>Высоковольтные испытания гидроагрегата ГА-2 ГЭС-6 после капитального ремонта (мощность ГА 9 МВт)</t>
  </si>
  <si>
    <t>Высоковольтные испытания гидроагрегата ГА-4 ГЭС-9 до и после капитального ремонта (мощность ГА 22 МВт)</t>
  </si>
  <si>
    <t xml:space="preserve">СМЕТА </t>
  </si>
  <si>
    <t>№</t>
  </si>
  <si>
    <t>Обосно-
вание</t>
  </si>
  <si>
    <t>Ед.
изм.</t>
  </si>
  <si>
    <t>Кол-
во</t>
  </si>
  <si>
    <t>Трудоемкость, чел-час 
и стоимость работ, руб.</t>
  </si>
  <si>
    <t>п/п</t>
  </si>
  <si>
    <t>на ед.</t>
  </si>
  <si>
    <t>Раздел 1. Стоимость работ</t>
  </si>
  <si>
    <r>
      <t>ГЭСНп-81-04-2001, часть 1</t>
    </r>
    <r>
      <rPr>
        <sz val="10"/>
        <rFont val="Times New Roman Cyr"/>
        <charset val="204"/>
      </rPr>
      <t>(с учетом изменений и дополнений - приложение №3 к приказу Министерства регионального развития Российской Федерации от 04 августа 2009 №321)</t>
    </r>
  </si>
  <si>
    <t>Гидрогенератор мощностью до 40 МВт: 
- измерение сопротивления постоянному току обмоток статора,
- измерение сопротивления постоянному току обмотки ротора, проверка межполюсных соединений;
- измерение сопротивления обмотки ротора переменному току, проверка витковой изоляции катушек ротора,
- проверка штатного термоконтроля
- снятие характеристик холостого хода и короткого замыкания при пуске генератора.</t>
  </si>
  <si>
    <t>01-01-002-01</t>
  </si>
  <si>
    <t>ген.</t>
  </si>
  <si>
    <t>Стоимость работ: 31,7*178,51+158,5*249,17+63,4*203,92+63,4*147,05=                                     (ЦиСН-декабрь 2012г.)</t>
  </si>
  <si>
    <t xml:space="preserve">Измерение коэффициента абсорбции изоляции 
обмоток статора  </t>
  </si>
  <si>
    <t>01-11-025-01</t>
  </si>
  <si>
    <t>измер.</t>
  </si>
  <si>
    <t>Стоимость работ: 1,0*207,96+1,0*203,92 =                                    
 (ЦиСН-декабрь 2012г.)</t>
  </si>
  <si>
    <t>Испытание повышенным напряжением обмоток статора генератора</t>
  </si>
  <si>
    <t>01-12-001-03</t>
  </si>
  <si>
    <t>испыт.</t>
  </si>
  <si>
    <t>Стоимость работ: 3,8*137,29+9,5*249,17+5,7*203,92=                                    
 (ЦиСН-декабрь 2012г.)</t>
  </si>
  <si>
    <t>Испытание повышенным напряжением обмотки ротора генератора</t>
  </si>
  <si>
    <t>01-12-003-02</t>
  </si>
  <si>
    <t>Стоимость работ: 1,1*137,29+2,75*249,17+1,65*203,92=                                    
  (ЦиСН-декабрь 2012г.)</t>
  </si>
  <si>
    <t xml:space="preserve"> </t>
  </si>
  <si>
    <t>Испытание трансформатора системы возбуждения</t>
  </si>
  <si>
    <t>Трансформатор силовой сухой трехфазный напряжением свыше 11 кВ</t>
  </si>
  <si>
    <t>01-02-005-04</t>
  </si>
  <si>
    <t>тр-р</t>
  </si>
  <si>
    <t>Стоимость работ: 15*227,48+10*147,05=                                    
 (ЦиСН-декабрь 2012г.)</t>
  </si>
  <si>
    <t>Испытание обмотки трансформатора силового</t>
  </si>
  <si>
    <t>01-12-010-01</t>
  </si>
  <si>
    <t>Стоимость работ: 1,2*178,51+1,8*227,48=                                    
 (ЦиСН-декабрь 2012г.)</t>
  </si>
  <si>
    <t xml:space="preserve">Испытание оборудования шинного моста 11 кВ </t>
  </si>
  <si>
    <t>Испытание обмоток трансформаторов измерительных</t>
  </si>
  <si>
    <t>01-12-010-02</t>
  </si>
  <si>
    <t>Стоимость работ: 1,2*178,51+1,8*227,48=                                    
  (ЦиСН-декабрь 2012г.)</t>
  </si>
  <si>
    <t>Испытание сборных и соединительных шин</t>
  </si>
  <si>
    <t>01-12-020-01</t>
  </si>
  <si>
    <t>Стоимость работ: 3,6*154,96+5,4*203,92=                                    
 (ЦиСН-декабрь 2012г.)</t>
  </si>
  <si>
    <t>Испытание аппаратов коммутационных напряжением до 35 кВ</t>
  </si>
  <si>
    <t>01-12-021-02</t>
  </si>
  <si>
    <t>Стоимость работ: 2,1*227,48+1,4*147,05=                                    
 (ЦиСН-декабрь 2012г.)</t>
  </si>
  <si>
    <t>Испытание  электродвигателей, пендель-генератора</t>
  </si>
  <si>
    <t xml:space="preserve">Измерение активных  сопротивлений обмоток </t>
  </si>
  <si>
    <t>01-11-022-01</t>
  </si>
  <si>
    <t>Стоимость работ: 0,25*207,96+0,25*203,92 =                                    
 (ЦиСН-декабрь 2012г.)</t>
  </si>
  <si>
    <t xml:space="preserve">Измерение коэффициента абсорбции изоляции 
обмоток </t>
  </si>
  <si>
    <t xml:space="preserve">Испытание обмоток статора электродвигателей </t>
  </si>
  <si>
    <t>01-12-002-01</t>
  </si>
  <si>
    <t>Стоимость работ: 3*227,48+2,0*147,05=                                    
 (ЦиСН-декабрь 2012г.)</t>
  </si>
  <si>
    <t>Итого стоимость работ:</t>
  </si>
  <si>
    <r>
      <t xml:space="preserve">Изменение условий работ (В электроустановках, находящихся под напряжением, с оформлением при этом наряда-допуска или распоряжения) </t>
    </r>
    <r>
      <rPr>
        <b/>
        <sz val="11"/>
        <rFont val="Times New Roman"/>
        <family val="1"/>
        <charset val="204"/>
      </rPr>
      <t xml:space="preserve">К=1,255 </t>
    </r>
    <r>
      <rPr>
        <sz val="11"/>
        <rFont val="Times New Roman"/>
        <family val="1"/>
        <charset val="204"/>
      </rPr>
      <t xml:space="preserve">
(МДС-81-27.2007г. табл.1 п.5, ПОТ РМ-016-2001 (Межотраслевые правила по охране труда при эксплуатации электроустановок), п. 5.1.2  и п. 12.11)</t>
    </r>
  </si>
  <si>
    <r>
      <t xml:space="preserve">Накладные расходы - 65% (МДС  81-33.2004  прил.4 п.48)
</t>
    </r>
    <r>
      <rPr>
        <b/>
        <sz val="11"/>
        <rFont val="Times New Roman"/>
        <family val="1"/>
        <charset val="204"/>
      </rPr>
      <t xml:space="preserve">С учетом К=0,85 </t>
    </r>
    <r>
      <rPr>
        <sz val="11"/>
        <rFont val="Times New Roman"/>
        <family val="1"/>
        <charset val="204"/>
      </rPr>
      <t>(Письмо Госстроя России № 2536-ИП/12/ГС от 27.11.2012г.)</t>
    </r>
  </si>
  <si>
    <r>
      <t xml:space="preserve">Плановые накопления - 40%  (МДС 81-25.2001 прил.3 п.48)
</t>
    </r>
    <r>
      <rPr>
        <b/>
        <sz val="11"/>
        <rFont val="Times New Roman"/>
        <family val="1"/>
        <charset val="204"/>
      </rPr>
      <t xml:space="preserve">С учетом К=0,8 </t>
    </r>
    <r>
      <rPr>
        <sz val="11"/>
        <rFont val="Times New Roman"/>
        <family val="1"/>
        <charset val="204"/>
      </rPr>
      <t>(Письмо Госстроя России № 2536-ИП/12/ГС от 27.11.2012г.)</t>
    </r>
  </si>
  <si>
    <t>Затраты на использование высоковольной лаборатории ЛВИ HVT
(Приказ ООО "ТГК-1-Сервис" № 94 от 14.09.2012г.)</t>
  </si>
  <si>
    <t>Калькуляция стоимости услуг машино/часа автобусов-лабораторий</t>
  </si>
  <si>
    <t>машино/час</t>
  </si>
  <si>
    <t>Расчет лимита средств на командировочные расходы</t>
  </si>
  <si>
    <t>Итого плановые затраты: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</si>
  <si>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</si>
  <si>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</si>
  <si>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t xml:space="preserve">СМЕТА  </t>
  </si>
  <si>
    <t>Гидрогенератор мощностью до 40 МВт: 
- измерение сопротивления постоянному току обмоток статора,
- измерение сопротивления постоянному току обмотки ротора, проверка межполюсных соединений;
- измерение сопротивления обмотки ротора переменному току, проверка витковой изоляции катушек ротора,
- проверка и измерение всех обмоток возбудителя, шунтового реостатата, гасительного сопротивления; 
- проверка штатного термоконтроля
- снятие характеристик холостого хода и короткого замыкания при пуске генератора.</t>
  </si>
  <si>
    <t xml:space="preserve">Испытание повышенным напряжением 
обмоток возбудителя </t>
  </si>
  <si>
    <t>01-12-003-01</t>
  </si>
  <si>
    <t>Стоимость работ: 0,8*137,29+2,0*249,17+1,2*203,92=                                    
  (ЦиСН-декабрь 2012г.)</t>
  </si>
  <si>
    <t xml:space="preserve">Испытание оборудования шинного моста 11 кВ и 2 кВ </t>
  </si>
  <si>
    <t>Испытание кабелей 2 кВ</t>
  </si>
  <si>
    <t>13</t>
  </si>
  <si>
    <t>Испытание кабеля силового длинной до 500 м напряжением до 10 кВ</t>
  </si>
  <si>
    <t>01-12-027-01</t>
  </si>
  <si>
    <t>Стоимость работ:2,4*154,96+3,6*203,92=                                        (ЦиСН-декабрь 2012г.)</t>
  </si>
  <si>
    <t>Высоковольтные испытания и измерения оборудования гидрогенератора в период капитального ремонта  ГЭС-9, ГЭС-12</t>
  </si>
  <si>
    <t>Высоковольтные испытания и измерения оборудования гидрогенератора в период капитального ремонта (ГА-2, 3, 4, 5 ГЭС-6)</t>
  </si>
  <si>
    <t>Высоковольтные испытания и измерения оборудования гидрогенератора в период капитального ремонта (ГА-1,6,7,8 ГЭС-6)</t>
  </si>
  <si>
    <t xml:space="preserve">Расчет стоимости работ по высоковольтным испытаниям </t>
  </si>
  <si>
    <t>гидроагрегатов Каскада Ладожских ГЭС на 2014-2018 гг.</t>
  </si>
  <si>
    <t>Высоковольтные испытания гидроагрегата ГА-7 ГЭС-6 после капитального ремонта (мощность ГА 12 МВт)</t>
  </si>
  <si>
    <t>Приложение № 2.1</t>
  </si>
  <si>
    <t>Приложение № 2.2</t>
  </si>
  <si>
    <t>Приложение № 2.3</t>
  </si>
  <si>
    <t>Начальник ПТО каскада Ладожских ГЭС: ______________________</t>
  </si>
  <si>
    <t>Н.Н.Моторова</t>
  </si>
  <si>
    <t>Итого стоимость работ с учетом К=0,7</t>
  </si>
  <si>
    <t>( с пониж. коэффициентом 0,7)</t>
  </si>
  <si>
    <t>Приложение № 2.4</t>
  </si>
  <si>
    <t>Смета</t>
  </si>
  <si>
    <t>1.1</t>
  </si>
  <si>
    <t>1.2</t>
  </si>
  <si>
    <t>1.3</t>
  </si>
  <si>
    <t>1.4</t>
  </si>
  <si>
    <t>2</t>
  </si>
  <si>
    <t>2.1</t>
  </si>
  <si>
    <t>2.2</t>
  </si>
  <si>
    <t>2.3</t>
  </si>
  <si>
    <t>3.1</t>
  </si>
  <si>
    <t>3.2</t>
  </si>
  <si>
    <t>3.3</t>
  </si>
  <si>
    <t>3.4</t>
  </si>
  <si>
    <t>Итого стоимость работ по разделам 1-3</t>
  </si>
  <si>
    <t xml:space="preserve">Высоковольтные испытания гидроагрегатов 
ГА-7, ГА-3 ГЭС-6 и ГА-4 ГЭС-12 до и после капитального ремонта 
</t>
  </si>
  <si>
    <t xml:space="preserve"> Стоимость работ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</si>
  <si>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</si>
  <si>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</si>
  <si>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</si>
  <si>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</si>
  <si>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</si>
  <si>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</si>
  <si>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</si>
  <si>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</si>
  <si>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Раздел 1. Высоковольтные испытания генератора ГА-7 ГЭС-6 после капитального ремонта. </t>
  </si>
  <si>
    <t>Испытание оборудования шинного моста 11 кВ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</si>
  <si>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</si>
  <si>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</si>
  <si>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</si>
  <si>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</si>
  <si>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</si>
  <si>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</si>
  <si>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</si>
  <si>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</si>
  <si>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</si>
  <si>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</si>
  <si>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Раздел 2. Высоковольтные испытания генератора ГА-3 ГЭС-6 до капитального ремонта</t>
  </si>
  <si>
    <t>Раздел 3. Высоковольтные испытания генератора ГА-4 ГЭС-12 до и после капитального ремонта. Стоимость работ.</t>
  </si>
  <si>
    <t>3.5</t>
  </si>
  <si>
    <t>3.6</t>
  </si>
  <si>
    <t>3.7</t>
  </si>
  <si>
    <t>3.8</t>
  </si>
  <si>
    <t>3.9</t>
  </si>
  <si>
    <t>3.10</t>
  </si>
  <si>
    <t>Раздел 3. Итого стоимость работ:</t>
  </si>
  <si>
    <t>4</t>
  </si>
  <si>
    <t>5</t>
  </si>
  <si>
    <t>Раздел 4. Командировочные расходы</t>
  </si>
  <si>
    <t>Раздел 1. Итого стоимость работ(К=0,5: Испытания после КР):</t>
  </si>
  <si>
    <t>Раздел 2. Итого стоимость работ (К=0,5: Испытания до КР):</t>
  </si>
  <si>
    <t>Итого стоимость работ с учетом К=0,76</t>
  </si>
  <si>
    <t xml:space="preserve">                                                             Итого  </t>
  </si>
  <si>
    <t xml:space="preserve">                                                      НДС (18%)</t>
  </si>
  <si>
    <t>106 438.58 руб.</t>
  </si>
  <si>
    <t>591 325.45 руб.</t>
  </si>
  <si>
    <t xml:space="preserve">                                      Всего с учетом НДС </t>
  </si>
  <si>
    <t>697 764.02 руб.</t>
  </si>
  <si>
    <t xml:space="preserve">Приложение № </t>
  </si>
  <si>
    <t>3.11</t>
  </si>
  <si>
    <r>
      <t xml:space="preserve">                            </t>
    </r>
    <r>
      <rPr>
        <u/>
        <sz val="12"/>
        <rFont val="Times New Roman"/>
        <family val="1"/>
        <charset val="204"/>
      </rPr>
      <t>(пятьсот девяносто одна тысяча триста двадцать пять руб. 44 коп. )</t>
    </r>
  </si>
  <si>
    <r>
      <t xml:space="preserve">                                </t>
    </r>
    <r>
      <rPr>
        <u/>
        <sz val="12"/>
        <rFont val="Times New Roman"/>
        <family val="1"/>
        <charset val="204"/>
      </rPr>
      <t>(сто шесть тысяч четыреста тридцать восемь руб. 58 коп.)</t>
    </r>
  </si>
  <si>
    <r>
      <t xml:space="preserve">                 </t>
    </r>
    <r>
      <rPr>
        <u/>
        <sz val="12"/>
        <rFont val="Times New Roman"/>
        <family val="1"/>
        <charset val="204"/>
      </rPr>
      <t>(шестьсот девяносто семь тысяч семьсот шестьдесят четыре руб. 02 коп.)</t>
    </r>
  </si>
</sst>
</file>

<file path=xl/styles.xml><?xml version="1.0" encoding="utf-8"?>
<styleSheet xmlns="http://schemas.openxmlformats.org/spreadsheetml/2006/main">
  <numFmts count="2">
    <numFmt numFmtId="164" formatCode="0_)"/>
    <numFmt numFmtId="165" formatCode="#,##0.00_р_."/>
  </numFmts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"/>
      <family val="1"/>
    </font>
    <font>
      <sz val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auto="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/>
  </cellStyleXfs>
  <cellXfs count="28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/>
    </xf>
    <xf numFmtId="1" fontId="2" fillId="0" borderId="0" xfId="1" applyNumberFormat="1" applyFont="1"/>
    <xf numFmtId="0" fontId="9" fillId="0" borderId="0" xfId="1" applyFont="1"/>
    <xf numFmtId="4" fontId="9" fillId="0" borderId="0" xfId="1" applyNumberFormat="1" applyFont="1" applyFill="1" applyAlignment="1">
      <alignment horizontal="right"/>
    </xf>
    <xf numFmtId="0" fontId="13" fillId="0" borderId="0" xfId="5" applyFont="1"/>
    <xf numFmtId="4" fontId="9" fillId="0" borderId="0" xfId="1" applyNumberFormat="1" applyFont="1"/>
    <xf numFmtId="0" fontId="8" fillId="0" borderId="3" xfId="5" applyFont="1" applyBorder="1" applyAlignment="1">
      <alignment vertical="center"/>
    </xf>
    <xf numFmtId="0" fontId="7" fillId="0" borderId="4" xfId="5" applyFont="1" applyBorder="1" applyAlignment="1">
      <alignment horizontal="center" vertical="center"/>
    </xf>
    <xf numFmtId="0" fontId="12" fillId="0" borderId="4" xfId="5" applyBorder="1" applyAlignment="1">
      <alignment vertical="center"/>
    </xf>
    <xf numFmtId="0" fontId="9" fillId="0" borderId="0" xfId="1" applyFont="1" applyFill="1" applyBorder="1"/>
    <xf numFmtId="1" fontId="9" fillId="0" borderId="0" xfId="1" applyNumberFormat="1" applyFont="1"/>
    <xf numFmtId="0" fontId="15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0" fontId="6" fillId="0" borderId="2" xfId="5" applyFont="1" applyBorder="1" applyAlignment="1" applyProtection="1">
      <alignment horizontal="left" vertical="center"/>
      <protection locked="0"/>
    </xf>
    <xf numFmtId="3" fontId="14" fillId="0" borderId="4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4" xfId="0" applyFont="1" applyBorder="1"/>
    <xf numFmtId="0" fontId="15" fillId="0" borderId="4" xfId="0" applyFont="1" applyFill="1" applyBorder="1" applyAlignment="1">
      <alignment vertical="center" wrapText="1"/>
    </xf>
    <xf numFmtId="3" fontId="17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20" fillId="0" borderId="4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8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1" fontId="3" fillId="0" borderId="4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5" fillId="0" borderId="4" xfId="4" applyFont="1" applyBorder="1" applyAlignment="1">
      <alignment horizontal="center" vertical="center"/>
    </xf>
    <xf numFmtId="0" fontId="3" fillId="0" borderId="4" xfId="4" applyFont="1" applyBorder="1" applyAlignment="1">
      <alignment horizontal="left" vertical="center" wrapText="1"/>
    </xf>
    <xf numFmtId="4" fontId="3" fillId="0" borderId="4" xfId="4" applyNumberFormat="1" applyFont="1" applyBorder="1" applyAlignment="1">
      <alignment horizontal="center" vertical="center"/>
    </xf>
    <xf numFmtId="4" fontId="3" fillId="3" borderId="4" xfId="4" applyNumberFormat="1" applyFont="1" applyFill="1" applyBorder="1" applyAlignment="1">
      <alignment horizontal="right" vertical="center"/>
    </xf>
    <xf numFmtId="0" fontId="3" fillId="0" borderId="4" xfId="4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 wrapText="1"/>
    </xf>
    <xf numFmtId="1" fontId="3" fillId="0" borderId="4" xfId="4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4" fontId="3" fillId="3" borderId="4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4" fontId="3" fillId="3" borderId="4" xfId="1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top"/>
    </xf>
    <xf numFmtId="4" fontId="21" fillId="0" borderId="4" xfId="1" applyNumberFormat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 wrapText="1"/>
    </xf>
    <xf numFmtId="1" fontId="8" fillId="0" borderId="4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top" wrapText="1"/>
    </xf>
    <xf numFmtId="0" fontId="5" fillId="3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" fontId="5" fillId="3" borderId="4" xfId="1" applyNumberFormat="1" applyFont="1" applyFill="1" applyBorder="1" applyAlignment="1">
      <alignment horizontal="center" vertical="center" wrapText="1"/>
    </xf>
    <xf numFmtId="4" fontId="5" fillId="3" borderId="4" xfId="1" applyNumberFormat="1" applyFont="1" applyFill="1" applyBorder="1" applyAlignment="1">
      <alignment horizontal="right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6" fillId="0" borderId="4" xfId="1" quotePrefix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center" vertical="center"/>
    </xf>
    <xf numFmtId="1" fontId="5" fillId="0" borderId="4" xfId="1" applyNumberFormat="1" applyFont="1" applyBorder="1" applyAlignment="1">
      <alignment horizontal="center" vertical="center"/>
    </xf>
    <xf numFmtId="4" fontId="5" fillId="0" borderId="4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2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alignment vertical="center" wrapText="1"/>
      <protection locked="0"/>
    </xf>
    <xf numFmtId="0" fontId="23" fillId="0" borderId="4" xfId="0" applyFont="1" applyFill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/>
    </xf>
    <xf numFmtId="0" fontId="3" fillId="0" borderId="4" xfId="1" quotePrefix="1" applyFont="1" applyBorder="1" applyAlignment="1">
      <alignment horizontal="left" vertical="center" wrapText="1"/>
    </xf>
    <xf numFmtId="0" fontId="3" fillId="0" borderId="4" xfId="1" applyFont="1" applyBorder="1" applyAlignment="1">
      <alignment vertical="center"/>
    </xf>
    <xf numFmtId="1" fontId="3" fillId="0" borderId="4" xfId="1" applyNumberFormat="1" applyFont="1" applyBorder="1" applyAlignment="1">
      <alignment vertical="center"/>
    </xf>
    <xf numFmtId="0" fontId="1" fillId="0" borderId="4" xfId="1" applyBorder="1" applyAlignment="1">
      <alignment vertical="center"/>
    </xf>
    <xf numFmtId="0" fontId="5" fillId="0" borderId="4" xfId="1" quotePrefix="1" applyFont="1" applyFill="1" applyBorder="1" applyAlignment="1">
      <alignment horizontal="left" vertical="center"/>
    </xf>
    <xf numFmtId="0" fontId="5" fillId="0" borderId="4" xfId="1" applyFont="1" applyBorder="1" applyAlignment="1">
      <alignment vertical="center"/>
    </xf>
    <xf numFmtId="1" fontId="5" fillId="0" borderId="4" xfId="1" applyNumberFormat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/>
    </xf>
    <xf numFmtId="0" fontId="8" fillId="3" borderId="4" xfId="1" applyFont="1" applyFill="1" applyBorder="1" applyAlignment="1">
      <alignment horizontal="center" vertical="top"/>
    </xf>
    <xf numFmtId="0" fontId="9" fillId="3" borderId="1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 wrapText="1"/>
    </xf>
    <xf numFmtId="1" fontId="8" fillId="3" borderId="4" xfId="1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center" vertical="center"/>
    </xf>
    <xf numFmtId="4" fontId="8" fillId="3" borderId="4" xfId="1" applyNumberFormat="1" applyFont="1" applyFill="1" applyBorder="1" applyAlignment="1">
      <alignment horizontal="right" vertical="center"/>
    </xf>
    <xf numFmtId="0" fontId="8" fillId="3" borderId="4" xfId="1" applyFont="1" applyFill="1" applyBorder="1" applyAlignment="1">
      <alignment horizontal="left" vertical="center" wrapText="1"/>
    </xf>
    <xf numFmtId="4" fontId="21" fillId="3" borderId="4" xfId="1" applyNumberFormat="1" applyFont="1" applyFill="1" applyBorder="1" applyAlignment="1">
      <alignment horizontal="center" vertical="center"/>
    </xf>
    <xf numFmtId="0" fontId="24" fillId="0" borderId="4" xfId="1" applyFont="1" applyFill="1" applyBorder="1"/>
    <xf numFmtId="0" fontId="14" fillId="0" borderId="4" xfId="0" applyFont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20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8" fillId="3" borderId="4" xfId="1" applyFont="1" applyFill="1" applyBorder="1" applyAlignment="1">
      <alignment horizontal="center" vertical="top" wrapText="1"/>
    </xf>
    <xf numFmtId="1" fontId="8" fillId="3" borderId="4" xfId="1" applyNumberFormat="1" applyFont="1" applyFill="1" applyBorder="1" applyAlignment="1">
      <alignment horizontal="center" vertical="center" wrapText="1"/>
    </xf>
    <xf numFmtId="165" fontId="8" fillId="3" borderId="4" xfId="1" applyNumberFormat="1" applyFont="1" applyFill="1" applyBorder="1" applyAlignment="1">
      <alignment horizontal="center" vertical="center" wrapText="1"/>
    </xf>
    <xf numFmtId="4" fontId="8" fillId="3" borderId="4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" fontId="3" fillId="0" borderId="4" xfId="1" applyNumberFormat="1" applyFont="1" applyFill="1" applyBorder="1" applyAlignment="1">
      <alignment horizontal="center" vertical="center" wrapText="1"/>
    </xf>
    <xf numFmtId="4" fontId="21" fillId="3" borderId="4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4" fontId="9" fillId="0" borderId="0" xfId="1" applyNumberFormat="1" applyFont="1" applyAlignment="1">
      <alignment wrapText="1"/>
    </xf>
    <xf numFmtId="0" fontId="5" fillId="0" borderId="4" xfId="4" applyFont="1" applyBorder="1" applyAlignment="1">
      <alignment horizontal="center" vertical="center" wrapText="1"/>
    </xf>
    <xf numFmtId="4" fontId="3" fillId="0" borderId="4" xfId="4" applyNumberFormat="1" applyFont="1" applyBorder="1" applyAlignment="1">
      <alignment horizontal="center" vertical="center" wrapText="1"/>
    </xf>
    <xf numFmtId="4" fontId="3" fillId="3" borderId="4" xfId="4" applyNumberFormat="1" applyFont="1" applyFill="1" applyBorder="1" applyAlignment="1">
      <alignment horizontal="right" vertical="center" wrapText="1"/>
    </xf>
    <xf numFmtId="1" fontId="3" fillId="0" borderId="4" xfId="4" applyNumberFormat="1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4" fontId="3" fillId="3" borderId="4" xfId="1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2" fontId="9" fillId="0" borderId="4" xfId="0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top" wrapText="1"/>
    </xf>
    <xf numFmtId="4" fontId="21" fillId="0" borderId="4" xfId="1" applyNumberFormat="1" applyFont="1" applyFill="1" applyBorder="1" applyAlignment="1">
      <alignment horizontal="center" vertical="center" wrapText="1"/>
    </xf>
    <xf numFmtId="1" fontId="8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12" fillId="0" borderId="4" xfId="5" applyBorder="1" applyAlignment="1">
      <alignment vertical="center" wrapText="1"/>
    </xf>
    <xf numFmtId="4" fontId="3" fillId="0" borderId="4" xfId="1" applyNumberFormat="1" applyFont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1" fontId="3" fillId="0" borderId="4" xfId="1" applyNumberFormat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5" fillId="0" borderId="4" xfId="1" quotePrefix="1" applyFont="1" applyFill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1" fontId="5" fillId="0" borderId="4" xfId="1" applyNumberFormat="1" applyFont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/>
    </xf>
    <xf numFmtId="4" fontId="9" fillId="3" borderId="0" xfId="1" applyNumberFormat="1" applyFont="1" applyFill="1" applyAlignment="1">
      <alignment horizontal="right"/>
    </xf>
    <xf numFmtId="4" fontId="6" fillId="3" borderId="4" xfId="1" applyNumberFormat="1" applyFont="1" applyFill="1" applyBorder="1" applyAlignment="1">
      <alignment horizontal="center" vertical="center" wrapText="1"/>
    </xf>
    <xf numFmtId="4" fontId="3" fillId="3" borderId="4" xfId="1" applyNumberFormat="1" applyFont="1" applyFill="1" applyBorder="1" applyAlignment="1">
      <alignment horizontal="right" vertical="center" wrapText="1"/>
    </xf>
    <xf numFmtId="4" fontId="9" fillId="3" borderId="4" xfId="0" applyNumberFormat="1" applyFont="1" applyFill="1" applyBorder="1" applyAlignment="1">
      <alignment horizontal="right" vertical="center" wrapText="1"/>
    </xf>
    <xf numFmtId="2" fontId="9" fillId="3" borderId="4" xfId="0" applyNumberFormat="1" applyFont="1" applyFill="1" applyBorder="1" applyAlignment="1">
      <alignment horizontal="right" vertical="center" wrapText="1"/>
    </xf>
    <xf numFmtId="4" fontId="3" fillId="3" borderId="4" xfId="3" applyNumberFormat="1" applyFont="1" applyFill="1" applyBorder="1" applyAlignment="1">
      <alignment horizontal="right" vertical="center" wrapText="1"/>
    </xf>
    <xf numFmtId="0" fontId="0" fillId="3" borderId="0" xfId="0" applyFill="1"/>
    <xf numFmtId="4" fontId="6" fillId="3" borderId="4" xfId="1" applyNumberFormat="1" applyFont="1" applyFill="1" applyBorder="1" applyAlignment="1">
      <alignment horizontal="center" vertical="center"/>
    </xf>
    <xf numFmtId="4" fontId="3" fillId="3" borderId="4" xfId="1" applyNumberFormat="1" applyFont="1" applyFill="1" applyBorder="1" applyAlignment="1">
      <alignment horizontal="right" vertical="center"/>
    </xf>
    <xf numFmtId="4" fontId="9" fillId="3" borderId="4" xfId="0" applyNumberFormat="1" applyFont="1" applyFill="1" applyBorder="1" applyAlignment="1">
      <alignment horizontal="right" vertical="center"/>
    </xf>
    <xf numFmtId="2" fontId="9" fillId="3" borderId="4" xfId="0" applyNumberFormat="1" applyFont="1" applyFill="1" applyBorder="1" applyAlignment="1">
      <alignment horizontal="right" vertical="center"/>
    </xf>
    <xf numFmtId="4" fontId="3" fillId="3" borderId="4" xfId="3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49" fontId="25" fillId="0" borderId="0" xfId="1" applyNumberFormat="1" applyFont="1" applyAlignment="1">
      <alignment horizontal="center"/>
    </xf>
    <xf numFmtId="0" fontId="9" fillId="0" borderId="0" xfId="1" applyFont="1" applyAlignment="1">
      <alignment vertical="top"/>
    </xf>
    <xf numFmtId="0" fontId="25" fillId="0" borderId="0" xfId="1" applyFont="1" applyFill="1" applyAlignment="1">
      <alignment horizontal="center"/>
    </xf>
    <xf numFmtId="0" fontId="8" fillId="0" borderId="4" xfId="5" applyFont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8" fillId="0" borderId="4" xfId="5" applyFont="1" applyBorder="1" applyAlignment="1">
      <alignment horizontal="left" vertical="center" wrapText="1"/>
    </xf>
    <xf numFmtId="4" fontId="7" fillId="0" borderId="4" xfId="5" applyNumberFormat="1" applyFont="1" applyFill="1" applyBorder="1" applyAlignment="1">
      <alignment horizontal="right" vertical="center"/>
    </xf>
    <xf numFmtId="49" fontId="3" fillId="0" borderId="4" xfId="5" applyNumberFormat="1" applyFont="1" applyBorder="1" applyAlignment="1">
      <alignment horizontal="center" vertical="center" wrapText="1"/>
    </xf>
    <xf numFmtId="49" fontId="5" fillId="0" borderId="4" xfId="4" applyNumberFormat="1" applyFont="1" applyBorder="1" applyAlignment="1">
      <alignment horizontal="center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3" fillId="0" borderId="4" xfId="4" applyNumberFormat="1" applyFont="1" applyBorder="1" applyAlignment="1">
      <alignment horizontal="center" vertical="center"/>
    </xf>
    <xf numFmtId="0" fontId="5" fillId="0" borderId="3" xfId="1" applyFont="1" applyFill="1" applyBorder="1" applyAlignment="1">
      <alignment vertical="center" wrapText="1"/>
    </xf>
    <xf numFmtId="0" fontId="9" fillId="3" borderId="9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3" fillId="0" borderId="3" xfId="4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5" applyFont="1" applyBorder="1" applyAlignment="1" applyProtection="1">
      <alignment horizontal="left" vertical="center"/>
      <protection locked="0"/>
    </xf>
    <xf numFmtId="0" fontId="3" fillId="0" borderId="9" xfId="1" applyFont="1" applyFill="1" applyBorder="1" applyAlignment="1">
      <alignment horizontal="left" vertical="center" wrapText="1"/>
    </xf>
    <xf numFmtId="0" fontId="6" fillId="0" borderId="5" xfId="5" applyFont="1" applyBorder="1" applyAlignment="1" applyProtection="1">
      <alignment horizontal="left" vertical="center"/>
      <protection locked="0"/>
    </xf>
    <xf numFmtId="0" fontId="3" fillId="0" borderId="3" xfId="1" applyFont="1" applyBorder="1" applyAlignment="1">
      <alignment horizontal="left" vertical="center" wrapText="1"/>
    </xf>
    <xf numFmtId="164" fontId="5" fillId="0" borderId="5" xfId="1" applyNumberFormat="1" applyFont="1" applyFill="1" applyBorder="1" applyAlignment="1" applyProtection="1">
      <alignment vertical="center" wrapText="1"/>
      <protection locked="0"/>
    </xf>
    <xf numFmtId="0" fontId="3" fillId="0" borderId="3" xfId="1" quotePrefix="1" applyFont="1" applyBorder="1" applyAlignment="1">
      <alignment horizontal="left" vertical="center" wrapText="1"/>
    </xf>
    <xf numFmtId="0" fontId="5" fillId="0" borderId="3" xfId="1" quotePrefix="1" applyFont="1" applyFill="1" applyBorder="1" applyAlignment="1">
      <alignment horizontal="left" vertical="center"/>
    </xf>
    <xf numFmtId="49" fontId="5" fillId="0" borderId="4" xfId="5" applyNumberFormat="1" applyFont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3" borderId="4" xfId="1" applyNumberFormat="1" applyFont="1" applyFill="1" applyBorder="1" applyAlignment="1">
      <alignment horizontal="center" vertical="center" wrapText="1"/>
    </xf>
    <xf numFmtId="49" fontId="5" fillId="0" borderId="4" xfId="5" applyNumberFormat="1" applyFont="1" applyBorder="1" applyAlignment="1">
      <alignment horizontal="center" vertical="center"/>
    </xf>
    <xf numFmtId="49" fontId="3" fillId="0" borderId="4" xfId="5" applyNumberFormat="1" applyFont="1" applyBorder="1" applyAlignment="1">
      <alignment horizontal="center" vertical="center"/>
    </xf>
    <xf numFmtId="49" fontId="26" fillId="0" borderId="4" xfId="1" applyNumberFormat="1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0" fontId="9" fillId="3" borderId="0" xfId="1" applyFont="1" applyFill="1" applyAlignment="1">
      <alignment horizontal="center"/>
    </xf>
    <xf numFmtId="0" fontId="27" fillId="0" borderId="0" xfId="1" applyFont="1"/>
    <xf numFmtId="0" fontId="27" fillId="0" borderId="0" xfId="1" applyFont="1" applyAlignment="1">
      <alignment horizontal="center"/>
    </xf>
    <xf numFmtId="1" fontId="27" fillId="0" borderId="0" xfId="1" applyNumberFormat="1" applyFont="1"/>
    <xf numFmtId="0" fontId="27" fillId="3" borderId="0" xfId="1" applyFont="1" applyFill="1"/>
    <xf numFmtId="0" fontId="27" fillId="3" borderId="0" xfId="1" applyFont="1" applyFill="1" applyAlignment="1">
      <alignment horizontal="center"/>
    </xf>
    <xf numFmtId="1" fontId="27" fillId="3" borderId="0" xfId="1" applyNumberFormat="1" applyFont="1" applyFill="1"/>
    <xf numFmtId="0" fontId="27" fillId="0" borderId="0" xfId="1" applyFont="1" applyFill="1" applyBorder="1"/>
    <xf numFmtId="0" fontId="11" fillId="0" borderId="0" xfId="0" applyFont="1"/>
    <xf numFmtId="0" fontId="14" fillId="0" borderId="0" xfId="0" applyFont="1"/>
    <xf numFmtId="0" fontId="11" fillId="0" borderId="4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1" fillId="0" borderId="2" xfId="1" applyFont="1" applyFill="1" applyBorder="1" applyAlignment="1">
      <alignment horizontal="left" vertical="center" wrapText="1"/>
    </xf>
    <xf numFmtId="0" fontId="21" fillId="0" borderId="5" xfId="1" applyFont="1" applyFill="1" applyBorder="1" applyAlignment="1">
      <alignment horizontal="left" vertical="center" wrapText="1"/>
    </xf>
    <xf numFmtId="0" fontId="21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1" fillId="3" borderId="4" xfId="1" applyFont="1" applyFill="1" applyBorder="1" applyAlignment="1">
      <alignment horizontal="left" vertical="center" wrapText="1"/>
    </xf>
    <xf numFmtId="0" fontId="10" fillId="3" borderId="4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quotePrefix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1" fontId="3" fillId="3" borderId="2" xfId="1" applyNumberFormat="1" applyFont="1" applyFill="1" applyBorder="1" applyAlignment="1">
      <alignment horizontal="left" vertical="center" wrapText="1"/>
    </xf>
    <xf numFmtId="1" fontId="3" fillId="3" borderId="5" xfId="1" applyNumberFormat="1" applyFont="1" applyFill="1" applyBorder="1" applyAlignment="1">
      <alignment horizontal="left" vertical="center" wrapText="1"/>
    </xf>
    <xf numFmtId="1" fontId="3" fillId="3" borderId="3" xfId="1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5" fillId="0" borderId="4" xfId="4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6" fillId="0" borderId="2" xfId="5" applyFont="1" applyBorder="1" applyAlignment="1" applyProtection="1">
      <alignment horizontal="left" vertical="center" wrapText="1"/>
      <protection locked="0"/>
    </xf>
    <xf numFmtId="0" fontId="6" fillId="0" borderId="3" xfId="5" applyFont="1" applyBorder="1" applyAlignment="1" applyProtection="1">
      <alignment horizontal="left" vertical="center" wrapText="1"/>
      <protection locked="0"/>
    </xf>
    <xf numFmtId="0" fontId="9" fillId="0" borderId="11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3" fillId="3" borderId="3" xfId="1" applyFont="1" applyFill="1" applyBorder="1" applyAlignment="1">
      <alignment horizontal="left" vertical="center" wrapText="1"/>
    </xf>
    <xf numFmtId="0" fontId="25" fillId="0" borderId="0" xfId="1" applyFont="1" applyAlignment="1">
      <alignment horizontal="right"/>
    </xf>
    <xf numFmtId="0" fontId="25" fillId="0" borderId="6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21" fillId="3" borderId="3" xfId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5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5" fillId="0" borderId="3" xfId="4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</cellXfs>
  <cellStyles count="6">
    <cellStyle name="Обычный" xfId="0" builtinId="0"/>
    <cellStyle name="Обычный 2" xfId="4"/>
    <cellStyle name="Обычный 2 2" xfId="2"/>
    <cellStyle name="Обычный 3" xfId="5"/>
    <cellStyle name="Обычный_Шаблон сметы Ленэнерго" xfId="1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st/Downloads/&#1064;&#1072;&#1073;&#1083;&#1086;&#1085;%20&#1089;&#1084;&#1077;&#1090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Захаренкова</v>
          </cell>
        </row>
        <row r="8">
          <cell r="D8" t="str">
            <v>046</v>
          </cell>
          <cell r="J8" t="str">
            <v>Вода из р.Нарва</v>
          </cell>
        </row>
        <row r="15">
          <cell r="C15" t="str">
            <v>ГЭС-13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F8" sqref="F8"/>
    </sheetView>
  </sheetViews>
  <sheetFormatPr defaultRowHeight="15"/>
  <cols>
    <col min="1" max="1" width="4.42578125" customWidth="1"/>
    <col min="2" max="2" width="55.28515625" customWidth="1"/>
    <col min="3" max="3" width="10.28515625" style="21" customWidth="1"/>
    <col min="4" max="4" width="7.42578125" customWidth="1"/>
    <col min="5" max="5" width="9.5703125" customWidth="1"/>
    <col min="6" max="6" width="10.42578125" style="23" customWidth="1"/>
    <col min="7" max="7" width="11.28515625" customWidth="1"/>
  </cols>
  <sheetData>
    <row r="1" spans="1:7" s="1" customFormat="1">
      <c r="A1" s="2"/>
      <c r="C1" s="171"/>
      <c r="E1" s="4"/>
      <c r="F1" s="5" t="s">
        <v>120</v>
      </c>
      <c r="G1" s="159"/>
    </row>
    <row r="2" spans="1:7" ht="18.75" customHeight="1">
      <c r="A2" s="229" t="s">
        <v>110</v>
      </c>
      <c r="B2" s="229"/>
      <c r="C2" s="229"/>
      <c r="D2" s="229"/>
      <c r="E2" s="229"/>
      <c r="F2" s="229"/>
      <c r="G2" s="229"/>
    </row>
    <row r="3" spans="1:7" ht="18.75" customHeight="1">
      <c r="A3" s="230" t="s">
        <v>111</v>
      </c>
      <c r="B3" s="230"/>
      <c r="C3" s="230"/>
      <c r="D3" s="230"/>
      <c r="E3" s="230"/>
      <c r="F3" s="230"/>
      <c r="G3" s="230"/>
    </row>
    <row r="4" spans="1:7" ht="46.5" customHeight="1">
      <c r="A4" s="14" t="s">
        <v>3</v>
      </c>
      <c r="B4" s="14" t="s">
        <v>4</v>
      </c>
      <c r="C4" s="14" t="s">
        <v>5</v>
      </c>
      <c r="D4" s="14" t="s">
        <v>6</v>
      </c>
      <c r="E4" s="14" t="s">
        <v>12</v>
      </c>
      <c r="F4" s="14" t="s">
        <v>7</v>
      </c>
      <c r="G4" s="15" t="s">
        <v>11</v>
      </c>
    </row>
    <row r="5" spans="1:7" ht="25.5" customHeight="1">
      <c r="A5" s="14"/>
      <c r="B5" s="14" t="s">
        <v>13</v>
      </c>
      <c r="C5" s="14"/>
      <c r="D5" s="14"/>
      <c r="E5" s="14"/>
      <c r="F5" s="22">
        <f>F6+F7+F8</f>
        <v>591300.77350000001</v>
      </c>
      <c r="G5" s="15"/>
    </row>
    <row r="6" spans="1:7" ht="37.5" customHeight="1">
      <c r="A6" s="14"/>
      <c r="B6" s="16" t="s">
        <v>112</v>
      </c>
      <c r="C6" s="172" t="s">
        <v>10</v>
      </c>
      <c r="D6" s="108">
        <v>1</v>
      </c>
      <c r="E6" s="108">
        <v>1</v>
      </c>
      <c r="F6" s="17">
        <f>'2.2 ГА 1,6,7,8 ГЭС-6'!G42/2</f>
        <v>141132.94</v>
      </c>
      <c r="G6" s="231" t="s">
        <v>9</v>
      </c>
    </row>
    <row r="7" spans="1:7" s="20" customFormat="1" ht="34.5" customHeight="1">
      <c r="A7" s="16">
        <v>1</v>
      </c>
      <c r="B7" s="16" t="s">
        <v>21</v>
      </c>
      <c r="C7" s="172" t="s">
        <v>10</v>
      </c>
      <c r="D7" s="16">
        <v>1</v>
      </c>
      <c r="E7" s="19">
        <v>1</v>
      </c>
      <c r="F7" s="17">
        <f>'2.1 ГА 2-5 ГЭС-6'!G40/2</f>
        <v>144278.21849999999</v>
      </c>
      <c r="G7" s="232"/>
    </row>
    <row r="8" spans="1:7" s="20" customFormat="1" ht="34.5" customHeight="1">
      <c r="A8" s="16">
        <v>2</v>
      </c>
      <c r="B8" s="16" t="s">
        <v>22</v>
      </c>
      <c r="C8" s="172" t="s">
        <v>10</v>
      </c>
      <c r="D8" s="16">
        <v>1</v>
      </c>
      <c r="E8" s="19">
        <v>2</v>
      </c>
      <c r="F8" s="17">
        <f>'2.3 ГА ГЭС-9, 12'!G42</f>
        <v>305889.61499999999</v>
      </c>
      <c r="G8" s="233"/>
    </row>
    <row r="9" spans="1:7" s="21" customFormat="1" ht="23.25" customHeight="1">
      <c r="A9" s="14"/>
      <c r="B9" s="14" t="s">
        <v>14</v>
      </c>
      <c r="C9" s="14"/>
      <c r="D9" s="14"/>
      <c r="E9" s="14"/>
      <c r="F9" s="22">
        <f>SUM(F10:F11)</f>
        <v>450167.83349999995</v>
      </c>
      <c r="G9" s="15"/>
    </row>
    <row r="10" spans="1:7" s="20" customFormat="1" ht="36" customHeight="1">
      <c r="A10" s="16">
        <v>3</v>
      </c>
      <c r="B10" s="16" t="s">
        <v>23</v>
      </c>
      <c r="C10" s="172" t="s">
        <v>10</v>
      </c>
      <c r="D10" s="16">
        <v>1</v>
      </c>
      <c r="E10" s="19">
        <v>1</v>
      </c>
      <c r="F10" s="17">
        <f>'2.1 ГА 2-5 ГЭС-6'!G40/2</f>
        <v>144278.21849999999</v>
      </c>
      <c r="G10" s="228" t="s">
        <v>9</v>
      </c>
    </row>
    <row r="11" spans="1:7" s="20" customFormat="1" ht="38.25" customHeight="1">
      <c r="A11" s="16">
        <v>4</v>
      </c>
      <c r="B11" s="16" t="s">
        <v>24</v>
      </c>
      <c r="C11" s="172" t="s">
        <v>10</v>
      </c>
      <c r="D11" s="16">
        <v>1</v>
      </c>
      <c r="E11" s="19">
        <v>2</v>
      </c>
      <c r="F11" s="17">
        <f>F8</f>
        <v>305889.61499999999</v>
      </c>
      <c r="G11" s="228"/>
    </row>
    <row r="12" spans="1:7" s="21" customFormat="1" ht="23.25" customHeight="1">
      <c r="A12" s="14"/>
      <c r="B12" s="14" t="s">
        <v>15</v>
      </c>
      <c r="C12" s="14"/>
      <c r="D12" s="14"/>
      <c r="E12" s="14"/>
      <c r="F12" s="22">
        <f>SUM(F13:F15)</f>
        <v>752912.16999999993</v>
      </c>
      <c r="G12" s="15"/>
    </row>
    <row r="13" spans="1:7" s="20" customFormat="1" ht="36" customHeight="1">
      <c r="A13" s="16">
        <v>5</v>
      </c>
      <c r="B13" s="16" t="s">
        <v>25</v>
      </c>
      <c r="C13" s="172" t="s">
        <v>10</v>
      </c>
      <c r="D13" s="16">
        <v>1</v>
      </c>
      <c r="E13" s="19">
        <v>2</v>
      </c>
      <c r="F13" s="17">
        <f>F6</f>
        <v>141132.94</v>
      </c>
      <c r="G13" s="228" t="s">
        <v>9</v>
      </c>
    </row>
    <row r="14" spans="1:7" s="20" customFormat="1" ht="36" customHeight="1">
      <c r="A14" s="16">
        <v>6</v>
      </c>
      <c r="B14" s="16" t="s">
        <v>26</v>
      </c>
      <c r="C14" s="172" t="s">
        <v>10</v>
      </c>
      <c r="D14" s="16">
        <v>1</v>
      </c>
      <c r="E14" s="19">
        <v>2</v>
      </c>
      <c r="F14" s="17">
        <f>F8</f>
        <v>305889.61499999999</v>
      </c>
      <c r="G14" s="228"/>
    </row>
    <row r="15" spans="1:7" s="20" customFormat="1" ht="36" customHeight="1">
      <c r="A15" s="16">
        <v>7</v>
      </c>
      <c r="B15" s="16" t="s">
        <v>27</v>
      </c>
      <c r="C15" s="172" t="s">
        <v>10</v>
      </c>
      <c r="D15" s="16">
        <v>1</v>
      </c>
      <c r="E15" s="19">
        <v>2</v>
      </c>
      <c r="F15" s="17">
        <f>F8</f>
        <v>305889.61499999999</v>
      </c>
      <c r="G15" s="228"/>
    </row>
    <row r="16" spans="1:7" s="21" customFormat="1" ht="23.25" customHeight="1">
      <c r="A16" s="14"/>
      <c r="B16" s="14" t="s">
        <v>16</v>
      </c>
      <c r="C16" s="14"/>
      <c r="D16" s="14"/>
      <c r="E16" s="14"/>
      <c r="F16" s="22">
        <f>SUM(F17:F19)</f>
        <v>752912.16999999993</v>
      </c>
      <c r="G16" s="15"/>
    </row>
    <row r="17" spans="1:7" s="20" customFormat="1" ht="36" customHeight="1">
      <c r="A17" s="16">
        <v>8</v>
      </c>
      <c r="B17" s="16" t="s">
        <v>28</v>
      </c>
      <c r="C17" s="172" t="s">
        <v>10</v>
      </c>
      <c r="D17" s="16">
        <v>1</v>
      </c>
      <c r="E17" s="19">
        <v>2</v>
      </c>
      <c r="F17" s="17">
        <f>F13</f>
        <v>141132.94</v>
      </c>
      <c r="G17" s="228" t="s">
        <v>9</v>
      </c>
    </row>
    <row r="18" spans="1:7" s="20" customFormat="1" ht="36" customHeight="1">
      <c r="A18" s="16">
        <v>9</v>
      </c>
      <c r="B18" s="16" t="s">
        <v>29</v>
      </c>
      <c r="C18" s="172" t="s">
        <v>10</v>
      </c>
      <c r="D18" s="16">
        <v>1</v>
      </c>
      <c r="E18" s="19">
        <v>2</v>
      </c>
      <c r="F18" s="17">
        <f t="shared" ref="F18:F19" si="0">F14</f>
        <v>305889.61499999999</v>
      </c>
      <c r="G18" s="228"/>
    </row>
    <row r="19" spans="1:7" s="20" customFormat="1" ht="36" customHeight="1">
      <c r="A19" s="16">
        <v>10</v>
      </c>
      <c r="B19" s="16" t="s">
        <v>30</v>
      </c>
      <c r="C19" s="172" t="s">
        <v>10</v>
      </c>
      <c r="D19" s="16">
        <v>1</v>
      </c>
      <c r="E19" s="19">
        <v>2</v>
      </c>
      <c r="F19" s="17">
        <f t="shared" si="0"/>
        <v>305889.61499999999</v>
      </c>
      <c r="G19" s="228"/>
    </row>
    <row r="20" spans="1:7" s="21" customFormat="1" ht="23.25" customHeight="1">
      <c r="A20" s="14"/>
      <c r="B20" s="14" t="s">
        <v>17</v>
      </c>
      <c r="C20" s="14"/>
      <c r="D20" s="14"/>
      <c r="E20" s="14"/>
      <c r="F20" s="22">
        <f>SUM(F21:F22)</f>
        <v>594446.05199999991</v>
      </c>
      <c r="G20" s="15"/>
    </row>
    <row r="21" spans="1:7" s="20" customFormat="1" ht="36" customHeight="1">
      <c r="A21" s="16">
        <v>11</v>
      </c>
      <c r="B21" s="16" t="s">
        <v>31</v>
      </c>
      <c r="C21" s="172" t="s">
        <v>10</v>
      </c>
      <c r="D21" s="16">
        <v>1</v>
      </c>
      <c r="E21" s="19">
        <v>2</v>
      </c>
      <c r="F21" s="17">
        <f>'2.1 ГА 2-5 ГЭС-6'!G40</f>
        <v>288556.43699999998</v>
      </c>
      <c r="G21" s="228" t="s">
        <v>9</v>
      </c>
    </row>
    <row r="22" spans="1:7" s="20" customFormat="1" ht="36" customHeight="1">
      <c r="A22" s="16">
        <v>12</v>
      </c>
      <c r="B22" s="16" t="s">
        <v>32</v>
      </c>
      <c r="C22" s="172" t="s">
        <v>10</v>
      </c>
      <c r="D22" s="16">
        <v>1</v>
      </c>
      <c r="E22" s="19">
        <v>2</v>
      </c>
      <c r="F22" s="17">
        <f>F19</f>
        <v>305889.61499999999</v>
      </c>
      <c r="G22" s="228"/>
    </row>
    <row r="23" spans="1:7">
      <c r="A23" s="24"/>
      <c r="B23" s="25" t="s">
        <v>18</v>
      </c>
      <c r="C23" s="173"/>
      <c r="D23" s="24"/>
      <c r="E23" s="24"/>
      <c r="F23" s="26">
        <f>F20+F16+F12+F9+F5</f>
        <v>3141738.9989999998</v>
      </c>
      <c r="G23" s="24"/>
    </row>
    <row r="24" spans="1:7">
      <c r="B24" s="157"/>
      <c r="F24" s="158" t="s">
        <v>119</v>
      </c>
    </row>
    <row r="26" spans="1:7" s="1" customFormat="1">
      <c r="A26" s="2"/>
      <c r="B26" s="12" t="s">
        <v>19</v>
      </c>
      <c r="C26" s="174"/>
      <c r="D26" s="5"/>
      <c r="E26" s="13"/>
      <c r="F26" s="13" t="s">
        <v>20</v>
      </c>
      <c r="G26" s="6"/>
    </row>
    <row r="28" spans="1:7" s="1" customFormat="1">
      <c r="A28" s="2"/>
      <c r="B28" s="12" t="s">
        <v>116</v>
      </c>
      <c r="C28" s="5"/>
      <c r="D28" s="5"/>
      <c r="E28" s="13"/>
      <c r="F28" s="13" t="s">
        <v>117</v>
      </c>
      <c r="G28" s="159"/>
    </row>
  </sheetData>
  <mergeCells count="7">
    <mergeCell ref="G21:G22"/>
    <mergeCell ref="G13:G15"/>
    <mergeCell ref="A2:G2"/>
    <mergeCell ref="A3:G3"/>
    <mergeCell ref="G10:G11"/>
    <mergeCell ref="G17:G19"/>
    <mergeCell ref="G6:G8"/>
  </mergeCells>
  <pageMargins left="0.11811023622047245" right="0.11811023622047245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topLeftCell="A19" workbookViewId="0">
      <selection activeCell="G36" sqref="G36"/>
    </sheetView>
  </sheetViews>
  <sheetFormatPr defaultColWidth="9.140625" defaultRowHeight="15"/>
  <cols>
    <col min="1" max="1" width="4.28515625" style="2" customWidth="1"/>
    <col min="2" max="2" width="42" style="1" customWidth="1"/>
    <col min="3" max="3" width="10.28515625" style="3" customWidth="1"/>
    <col min="4" max="4" width="7.5703125" style="1" customWidth="1"/>
    <col min="5" max="5" width="7.140625" style="4" customWidth="1"/>
    <col min="6" max="6" width="10.28515625" style="5" customWidth="1"/>
    <col min="7" max="7" width="12.85546875" style="159" customWidth="1"/>
    <col min="8" max="16384" width="9.140625" style="1"/>
  </cols>
  <sheetData>
    <row r="1" spans="1:10">
      <c r="F1" s="5" t="s">
        <v>113</v>
      </c>
    </row>
    <row r="2" spans="1:10" ht="19.899999999999999" customHeight="1">
      <c r="A2" s="234" t="s">
        <v>96</v>
      </c>
      <c r="B2" s="234"/>
      <c r="C2" s="234"/>
      <c r="D2" s="234"/>
      <c r="E2" s="234"/>
      <c r="F2" s="234"/>
      <c r="G2" s="234"/>
      <c r="H2" s="7"/>
    </row>
    <row r="3" spans="1:10" ht="45" customHeight="1">
      <c r="A3" s="241" t="s">
        <v>108</v>
      </c>
      <c r="B3" s="241"/>
      <c r="C3" s="241"/>
      <c r="D3" s="241"/>
      <c r="E3" s="241"/>
      <c r="F3" s="241"/>
      <c r="G3" s="241"/>
    </row>
    <row r="4" spans="1:10" ht="13.9" customHeight="1">
      <c r="A4" s="27" t="s">
        <v>34</v>
      </c>
      <c r="B4" s="242" t="s">
        <v>0</v>
      </c>
      <c r="C4" s="243" t="s">
        <v>35</v>
      </c>
      <c r="D4" s="243" t="s">
        <v>36</v>
      </c>
      <c r="E4" s="244" t="s">
        <v>37</v>
      </c>
      <c r="F4" s="245" t="s">
        <v>38</v>
      </c>
      <c r="G4" s="245"/>
    </row>
    <row r="5" spans="1:10" ht="14.25">
      <c r="A5" s="27" t="s">
        <v>39</v>
      </c>
      <c r="B5" s="242"/>
      <c r="C5" s="243"/>
      <c r="D5" s="243"/>
      <c r="E5" s="244"/>
      <c r="F5" s="27" t="s">
        <v>40</v>
      </c>
      <c r="G5" s="166" t="s">
        <v>1</v>
      </c>
    </row>
    <row r="6" spans="1:10" ht="13.9" customHeight="1">
      <c r="A6" s="29"/>
      <c r="B6" s="30" t="s">
        <v>41</v>
      </c>
      <c r="C6" s="235" t="s">
        <v>42</v>
      </c>
      <c r="D6" s="236"/>
      <c r="E6" s="236"/>
      <c r="F6" s="236"/>
      <c r="G6" s="237"/>
    </row>
    <row r="7" spans="1:10" ht="41.45" customHeight="1">
      <c r="A7" s="99">
        <v>1</v>
      </c>
      <c r="B7" s="100" t="s">
        <v>97</v>
      </c>
      <c r="C7" s="101" t="s">
        <v>44</v>
      </c>
      <c r="D7" s="54" t="s">
        <v>45</v>
      </c>
      <c r="E7" s="102">
        <v>1</v>
      </c>
      <c r="F7" s="103">
        <v>317</v>
      </c>
      <c r="G7" s="104">
        <f>E7*F7</f>
        <v>317</v>
      </c>
    </row>
    <row r="8" spans="1:10" ht="13.9" customHeight="1">
      <c r="A8" s="31"/>
      <c r="B8" s="238" t="s">
        <v>46</v>
      </c>
      <c r="C8" s="238"/>
      <c r="D8" s="238"/>
      <c r="E8" s="238"/>
      <c r="F8" s="36">
        <f>ROUND(31.7*178.51+158.5*249.17+63.4*203.92+63.4*147.05,2)</f>
        <v>67403.710000000006</v>
      </c>
      <c r="G8" s="167">
        <f>F8*E7</f>
        <v>67403.710000000006</v>
      </c>
    </row>
    <row r="9" spans="1:10" ht="141" customHeight="1">
      <c r="A9" s="31">
        <v>2</v>
      </c>
      <c r="B9" s="37" t="s">
        <v>47</v>
      </c>
      <c r="C9" s="33" t="s">
        <v>48</v>
      </c>
      <c r="D9" s="34" t="s">
        <v>49</v>
      </c>
      <c r="E9" s="35">
        <v>6</v>
      </c>
      <c r="F9" s="36">
        <v>2</v>
      </c>
      <c r="G9" s="167">
        <f>E9*F9</f>
        <v>12</v>
      </c>
    </row>
    <row r="10" spans="1:10" ht="13.9" customHeight="1">
      <c r="A10" s="31"/>
      <c r="B10" s="238" t="s">
        <v>50</v>
      </c>
      <c r="C10" s="238"/>
      <c r="D10" s="238"/>
      <c r="E10" s="238"/>
      <c r="F10" s="36">
        <f>ROUND(1*207.96+1*203.92,2)</f>
        <v>411.88</v>
      </c>
      <c r="G10" s="167">
        <f>F10*E9</f>
        <v>2471.2799999999997</v>
      </c>
    </row>
    <row r="11" spans="1:10" ht="30">
      <c r="A11" s="99">
        <v>3</v>
      </c>
      <c r="B11" s="105" t="s">
        <v>98</v>
      </c>
      <c r="C11" s="101" t="s">
        <v>99</v>
      </c>
      <c r="D11" s="54" t="s">
        <v>53</v>
      </c>
      <c r="E11" s="102">
        <v>3</v>
      </c>
      <c r="F11" s="103">
        <v>4</v>
      </c>
      <c r="G11" s="104">
        <f>E11*F11</f>
        <v>12</v>
      </c>
    </row>
    <row r="12" spans="1:10" ht="13.9" customHeight="1">
      <c r="A12" s="99"/>
      <c r="B12" s="239" t="s">
        <v>100</v>
      </c>
      <c r="C12" s="240"/>
      <c r="D12" s="240"/>
      <c r="E12" s="240"/>
      <c r="F12" s="106">
        <f>ROUND( 0.8*137.29+2*249.17+1.2*203.92,2)</f>
        <v>852.88</v>
      </c>
      <c r="G12" s="104">
        <f>F12*E11</f>
        <v>2558.64</v>
      </c>
    </row>
    <row r="13" spans="1:10" s="5" customFormat="1" ht="36" customHeight="1">
      <c r="A13" s="31">
        <v>4</v>
      </c>
      <c r="B13" s="37" t="s">
        <v>55</v>
      </c>
      <c r="C13" s="33" t="s">
        <v>56</v>
      </c>
      <c r="D13" s="34" t="s">
        <v>53</v>
      </c>
      <c r="E13" s="35">
        <v>2</v>
      </c>
      <c r="F13" s="36">
        <v>5.5</v>
      </c>
      <c r="G13" s="167">
        <f>E13*F13</f>
        <v>11</v>
      </c>
      <c r="J13" s="8"/>
    </row>
    <row r="14" spans="1:10" ht="34.5" customHeight="1">
      <c r="A14" s="31"/>
      <c r="B14" s="238" t="s">
        <v>57</v>
      </c>
      <c r="C14" s="238"/>
      <c r="D14" s="238"/>
      <c r="E14" s="238"/>
      <c r="F14" s="36">
        <f>ROUND(1.1*137.29+2.75*249.17+1.65*203.92,2)</f>
        <v>1172.7</v>
      </c>
      <c r="G14" s="167">
        <f>F14*E13</f>
        <v>2345.4</v>
      </c>
    </row>
    <row r="15" spans="1:10" ht="13.9" customHeight="1">
      <c r="A15" s="46" t="s">
        <v>58</v>
      </c>
      <c r="B15" s="246" t="s">
        <v>101</v>
      </c>
      <c r="C15" s="246"/>
      <c r="D15" s="47"/>
      <c r="E15" s="47"/>
      <c r="F15" s="48"/>
      <c r="G15" s="49"/>
    </row>
    <row r="16" spans="1:10" ht="30">
      <c r="A16" s="50">
        <v>7</v>
      </c>
      <c r="B16" s="47" t="s">
        <v>68</v>
      </c>
      <c r="C16" s="51" t="s">
        <v>69</v>
      </c>
      <c r="D16" s="52" t="s">
        <v>53</v>
      </c>
      <c r="E16" s="53">
        <v>12</v>
      </c>
      <c r="F16" s="48">
        <v>3</v>
      </c>
      <c r="G16" s="49">
        <f>E16*F16</f>
        <v>36</v>
      </c>
    </row>
    <row r="17" spans="1:7" ht="13.9" customHeight="1">
      <c r="A17" s="54"/>
      <c r="B17" s="249" t="s">
        <v>70</v>
      </c>
      <c r="C17" s="249"/>
      <c r="D17" s="249"/>
      <c r="E17" s="249"/>
      <c r="F17" s="55">
        <f>ROUND(1.2*178.51+1.8*227.48,2)</f>
        <v>623.67999999999995</v>
      </c>
      <c r="G17" s="167">
        <f>F17*E16</f>
        <v>7484.16</v>
      </c>
    </row>
    <row r="18" spans="1:7" ht="30">
      <c r="A18" s="50">
        <v>8</v>
      </c>
      <c r="B18" s="47" t="s">
        <v>71</v>
      </c>
      <c r="C18" s="51" t="s">
        <v>72</v>
      </c>
      <c r="D18" s="52" t="s">
        <v>53</v>
      </c>
      <c r="E18" s="53">
        <v>6</v>
      </c>
      <c r="F18" s="48">
        <v>9</v>
      </c>
      <c r="G18" s="49">
        <f>E18*F18</f>
        <v>54</v>
      </c>
    </row>
    <row r="19" spans="1:7" ht="13.9" customHeight="1">
      <c r="A19" s="54"/>
      <c r="B19" s="249" t="s">
        <v>73</v>
      </c>
      <c r="C19" s="249"/>
      <c r="D19" s="249"/>
      <c r="E19" s="249"/>
      <c r="F19" s="55">
        <f>ROUND(3.6*154.96+5.4*203.92,2)</f>
        <v>1659.02</v>
      </c>
      <c r="G19" s="167">
        <f>F19*E18</f>
        <v>9954.119999999999</v>
      </c>
    </row>
    <row r="20" spans="1:7" ht="30">
      <c r="A20" s="50">
        <v>9</v>
      </c>
      <c r="B20" s="47" t="s">
        <v>74</v>
      </c>
      <c r="C20" s="51" t="s">
        <v>75</v>
      </c>
      <c r="D20" s="52" t="s">
        <v>53</v>
      </c>
      <c r="E20" s="53">
        <v>6</v>
      </c>
      <c r="F20" s="48">
        <v>3.5</v>
      </c>
      <c r="G20" s="49">
        <f>E20*F20</f>
        <v>21</v>
      </c>
    </row>
    <row r="21" spans="1:7" ht="13.9" customHeight="1">
      <c r="A21" s="54"/>
      <c r="B21" s="249" t="s">
        <v>76</v>
      </c>
      <c r="C21" s="249"/>
      <c r="D21" s="249"/>
      <c r="E21" s="249"/>
      <c r="F21" s="55">
        <f>ROUND(2.1*227.48+1.4*147.05,2)</f>
        <v>683.58</v>
      </c>
      <c r="G21" s="167">
        <f>F21*E20</f>
        <v>4101.4800000000005</v>
      </c>
    </row>
    <row r="22" spans="1:7" ht="13.9" customHeight="1">
      <c r="A22" s="56" t="s">
        <v>58</v>
      </c>
      <c r="B22" s="250" t="s">
        <v>77</v>
      </c>
      <c r="C22" s="250"/>
      <c r="D22" s="57"/>
      <c r="E22" s="57"/>
      <c r="F22" s="58"/>
      <c r="G22" s="168"/>
    </row>
    <row r="23" spans="1:7" ht="30">
      <c r="A23" s="59">
        <v>10</v>
      </c>
      <c r="B23" s="57" t="s">
        <v>78</v>
      </c>
      <c r="C23" s="60" t="s">
        <v>79</v>
      </c>
      <c r="D23" s="61" t="s">
        <v>49</v>
      </c>
      <c r="E23" s="61">
        <v>30</v>
      </c>
      <c r="F23" s="62">
        <v>0.5</v>
      </c>
      <c r="G23" s="169">
        <f>E23*F23</f>
        <v>15</v>
      </c>
    </row>
    <row r="24" spans="1:7" ht="33" customHeight="1">
      <c r="A24" s="63"/>
      <c r="B24" s="247" t="s">
        <v>80</v>
      </c>
      <c r="C24" s="248"/>
      <c r="D24" s="248"/>
      <c r="E24" s="248"/>
      <c r="F24" s="64">
        <f>ROUND(0.25*207.96+0.25*203.92,2)</f>
        <v>102.97</v>
      </c>
      <c r="G24" s="104">
        <f>F24*E23</f>
        <v>3089.1</v>
      </c>
    </row>
    <row r="25" spans="1:7" ht="45">
      <c r="A25" s="63">
        <v>11</v>
      </c>
      <c r="B25" s="65" t="s">
        <v>81</v>
      </c>
      <c r="C25" s="66" t="s">
        <v>48</v>
      </c>
      <c r="D25" s="31" t="s">
        <v>49</v>
      </c>
      <c r="E25" s="67">
        <v>8</v>
      </c>
      <c r="F25" s="68">
        <v>2</v>
      </c>
      <c r="G25" s="104">
        <f>E25*F25</f>
        <v>16</v>
      </c>
    </row>
    <row r="26" spans="1:7" ht="13.9" customHeight="1">
      <c r="A26" s="63"/>
      <c r="B26" s="247" t="s">
        <v>50</v>
      </c>
      <c r="C26" s="248"/>
      <c r="D26" s="248"/>
      <c r="E26" s="248"/>
      <c r="F26" s="64">
        <f>ROUND(1*207.96+1*203.92,2)</f>
        <v>411.88</v>
      </c>
      <c r="G26" s="104">
        <f>F26*E25</f>
        <v>3295.04</v>
      </c>
    </row>
    <row r="27" spans="1:7" ht="30">
      <c r="A27" s="59">
        <v>12</v>
      </c>
      <c r="B27" s="57" t="s">
        <v>82</v>
      </c>
      <c r="C27" s="60" t="s">
        <v>83</v>
      </c>
      <c r="D27" s="61" t="s">
        <v>53</v>
      </c>
      <c r="E27" s="69">
        <v>2</v>
      </c>
      <c r="F27" s="58">
        <v>5</v>
      </c>
      <c r="G27" s="168">
        <f>E27*F27</f>
        <v>10</v>
      </c>
    </row>
    <row r="28" spans="1:7" ht="28.5" customHeight="1">
      <c r="A28" s="63"/>
      <c r="B28" s="247" t="s">
        <v>84</v>
      </c>
      <c r="C28" s="248"/>
      <c r="D28" s="248"/>
      <c r="E28" s="248"/>
      <c r="F28" s="64">
        <f>ROUND(3*227.48+2*147.05,2)</f>
        <v>976.54</v>
      </c>
      <c r="G28" s="104">
        <f>F28*E27</f>
        <v>1953.08</v>
      </c>
    </row>
    <row r="29" spans="1:7">
      <c r="A29" s="56" t="s">
        <v>58</v>
      </c>
      <c r="B29" s="250" t="s">
        <v>102</v>
      </c>
      <c r="C29" s="250"/>
      <c r="D29" s="57"/>
      <c r="E29" s="57"/>
      <c r="F29" s="58"/>
      <c r="G29" s="168"/>
    </row>
    <row r="30" spans="1:7" ht="13.9" customHeight="1">
      <c r="A30" s="76" t="s">
        <v>103</v>
      </c>
      <c r="B30" s="37" t="s">
        <v>104</v>
      </c>
      <c r="C30" s="33" t="s">
        <v>105</v>
      </c>
      <c r="D30" s="34" t="s">
        <v>53</v>
      </c>
      <c r="E30" s="34">
        <v>9</v>
      </c>
      <c r="F30" s="36">
        <v>6</v>
      </c>
      <c r="G30" s="167">
        <f>E30*F30</f>
        <v>54</v>
      </c>
    </row>
    <row r="31" spans="1:7" ht="33.75" customHeight="1">
      <c r="A31" s="107"/>
      <c r="B31" s="253" t="s">
        <v>106</v>
      </c>
      <c r="C31" s="254"/>
      <c r="D31" s="33" t="s">
        <v>2</v>
      </c>
      <c r="E31" s="37"/>
      <c r="F31" s="36">
        <f>ROUND(2.4*154.96+3.6*203.92,2)</f>
        <v>1106.02</v>
      </c>
      <c r="G31" s="167">
        <f>ROUND(F31*E30,2)</f>
        <v>9954.18</v>
      </c>
    </row>
    <row r="32" spans="1:7" ht="13.9" customHeight="1">
      <c r="A32" s="70"/>
      <c r="B32" s="71" t="s">
        <v>85</v>
      </c>
      <c r="C32" s="72"/>
      <c r="D32" s="73" t="s">
        <v>2</v>
      </c>
      <c r="E32" s="72"/>
      <c r="F32" s="74"/>
      <c r="G32" s="75">
        <f>G8+G10+G12+G14+G17+G19+G21+G24+G26+G28+G31</f>
        <v>114610.19</v>
      </c>
    </row>
    <row r="33" spans="1:7">
      <c r="A33" s="76"/>
      <c r="B33" s="255" t="s">
        <v>86</v>
      </c>
      <c r="C33" s="256"/>
      <c r="D33" s="256"/>
      <c r="E33" s="256"/>
      <c r="F33" s="257"/>
      <c r="G33" s="167">
        <f>ROUND(G32*1.255,2)</f>
        <v>143835.79</v>
      </c>
    </row>
    <row r="34" spans="1:7">
      <c r="A34" s="77"/>
      <c r="B34" s="258" t="s">
        <v>87</v>
      </c>
      <c r="C34" s="259"/>
      <c r="D34" s="259"/>
      <c r="E34" s="259"/>
      <c r="F34" s="260"/>
      <c r="G34" s="170">
        <f>ROUND(G33*0.65*0.85,2)</f>
        <v>79469.27</v>
      </c>
    </row>
    <row r="35" spans="1:7">
      <c r="A35" s="77"/>
      <c r="B35" s="258" t="s">
        <v>88</v>
      </c>
      <c r="C35" s="259"/>
      <c r="D35" s="259"/>
      <c r="E35" s="259"/>
      <c r="F35" s="260"/>
      <c r="G35" s="167">
        <f>ROUND(G33*0.4*0.8,2)</f>
        <v>46027.45</v>
      </c>
    </row>
    <row r="36" spans="1:7" ht="14.25">
      <c r="A36" s="78"/>
      <c r="B36" s="79" t="s">
        <v>85</v>
      </c>
      <c r="C36" s="80"/>
      <c r="D36" s="73" t="s">
        <v>2</v>
      </c>
      <c r="E36" s="81"/>
      <c r="F36" s="82"/>
      <c r="G36" s="75">
        <f>SUM(G33:G35)</f>
        <v>269332.51</v>
      </c>
    </row>
    <row r="37" spans="1:7">
      <c r="A37" s="78"/>
      <c r="B37" s="18" t="s">
        <v>118</v>
      </c>
      <c r="C37" s="9"/>
      <c r="D37" s="10"/>
      <c r="E37" s="11"/>
      <c r="F37" s="82"/>
      <c r="G37" s="75">
        <f>G36*0.7</f>
        <v>188532.75699999998</v>
      </c>
    </row>
    <row r="38" spans="1:7" ht="67.5">
      <c r="A38" s="50">
        <v>14</v>
      </c>
      <c r="B38" s="83" t="s">
        <v>89</v>
      </c>
      <c r="C38" s="84" t="s">
        <v>90</v>
      </c>
      <c r="D38" s="85" t="s">
        <v>91</v>
      </c>
      <c r="E38" s="53">
        <v>64</v>
      </c>
      <c r="F38" s="86">
        <v>1094.1199999999999</v>
      </c>
      <c r="G38" s="49">
        <f>E38*F38</f>
        <v>70023.679999999993</v>
      </c>
    </row>
    <row r="39" spans="1:7" ht="67.5">
      <c r="A39" s="50">
        <v>15</v>
      </c>
      <c r="B39" s="87" t="s">
        <v>8</v>
      </c>
      <c r="C39" s="88" t="s">
        <v>92</v>
      </c>
      <c r="D39" s="73" t="s">
        <v>2</v>
      </c>
      <c r="E39" s="53" t="s">
        <v>58</v>
      </c>
      <c r="F39" s="86" t="s">
        <v>58</v>
      </c>
      <c r="G39" s="49">
        <v>30000</v>
      </c>
    </row>
    <row r="40" spans="1:7">
      <c r="A40" s="78"/>
      <c r="B40" s="251" t="s">
        <v>93</v>
      </c>
      <c r="C40" s="252"/>
      <c r="D40" s="45" t="s">
        <v>2</v>
      </c>
      <c r="E40" s="89"/>
      <c r="F40" s="45"/>
      <c r="G40" s="75">
        <f>SUM(G37:G39)</f>
        <v>288556.43699999998</v>
      </c>
    </row>
    <row r="41" spans="1:7">
      <c r="A41" s="78"/>
      <c r="B41" s="90" t="s">
        <v>94</v>
      </c>
      <c r="C41" s="91"/>
      <c r="D41" s="45" t="s">
        <v>2</v>
      </c>
      <c r="E41" s="92"/>
      <c r="F41" s="45"/>
      <c r="G41" s="167">
        <f>ROUND(G40*0.18,2)</f>
        <v>51940.160000000003</v>
      </c>
    </row>
    <row r="42" spans="1:7" ht="14.25">
      <c r="A42" s="93"/>
      <c r="B42" s="94" t="s">
        <v>95</v>
      </c>
      <c r="C42" s="95"/>
      <c r="D42" s="80" t="s">
        <v>2</v>
      </c>
      <c r="E42" s="96"/>
      <c r="F42" s="80"/>
      <c r="G42" s="75">
        <f>SUM(G40:G41)</f>
        <v>340496.59699999995</v>
      </c>
    </row>
    <row r="43" spans="1:7" ht="25.5" customHeight="1"/>
    <row r="44" spans="1:7">
      <c r="B44" s="12" t="s">
        <v>19</v>
      </c>
      <c r="C44" s="5"/>
      <c r="D44" s="5"/>
      <c r="E44" s="13"/>
      <c r="F44" s="13" t="s">
        <v>20</v>
      </c>
    </row>
    <row r="46" spans="1:7">
      <c r="B46" s="12" t="s">
        <v>116</v>
      </c>
      <c r="C46" s="5"/>
      <c r="D46" s="5"/>
      <c r="E46" s="13"/>
      <c r="F46" s="13" t="s">
        <v>117</v>
      </c>
    </row>
  </sheetData>
  <mergeCells count="26">
    <mergeCell ref="B40:C40"/>
    <mergeCell ref="B29:C29"/>
    <mergeCell ref="B31:C31"/>
    <mergeCell ref="B33:F33"/>
    <mergeCell ref="B34:F34"/>
    <mergeCell ref="B35:F35"/>
    <mergeCell ref="B14:E14"/>
    <mergeCell ref="B15:C15"/>
    <mergeCell ref="B26:E26"/>
    <mergeCell ref="B28:E28"/>
    <mergeCell ref="B17:E17"/>
    <mergeCell ref="B19:E19"/>
    <mergeCell ref="B21:E21"/>
    <mergeCell ref="B22:C22"/>
    <mergeCell ref="B24:E24"/>
    <mergeCell ref="A2:G2"/>
    <mergeCell ref="C6:G6"/>
    <mergeCell ref="B8:E8"/>
    <mergeCell ref="B10:E10"/>
    <mergeCell ref="B12:E12"/>
    <mergeCell ref="A3:G3"/>
    <mergeCell ref="B4:B5"/>
    <mergeCell ref="C4:C5"/>
    <mergeCell ref="D4:D5"/>
    <mergeCell ref="E4:E5"/>
    <mergeCell ref="F4:G4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topLeftCell="A17" workbookViewId="0">
      <selection activeCell="B7" sqref="B7:G44"/>
    </sheetView>
  </sheetViews>
  <sheetFormatPr defaultColWidth="9.140625" defaultRowHeight="15"/>
  <cols>
    <col min="1" max="1" width="4.28515625" style="2" customWidth="1"/>
    <col min="2" max="2" width="43" style="1" customWidth="1"/>
    <col min="3" max="3" width="10.28515625" style="3" customWidth="1"/>
    <col min="4" max="4" width="7.5703125" style="1" customWidth="1"/>
    <col min="5" max="5" width="7.140625" style="4" customWidth="1"/>
    <col min="6" max="6" width="10.28515625" style="5" customWidth="1"/>
    <col min="7" max="7" width="12.85546875" style="159" customWidth="1"/>
    <col min="8" max="16384" width="9.140625" style="1"/>
  </cols>
  <sheetData>
    <row r="1" spans="1:10">
      <c r="F1" s="5" t="s">
        <v>115</v>
      </c>
    </row>
    <row r="2" spans="1:10" ht="19.899999999999999" customHeight="1">
      <c r="A2" s="234" t="s">
        <v>33</v>
      </c>
      <c r="B2" s="234"/>
      <c r="C2" s="234"/>
      <c r="D2" s="234"/>
      <c r="E2" s="234"/>
      <c r="F2" s="234"/>
      <c r="G2" s="234"/>
      <c r="H2" s="7"/>
    </row>
    <row r="3" spans="1:10" ht="35.450000000000003" customHeight="1">
      <c r="A3" s="241" t="s">
        <v>107</v>
      </c>
      <c r="B3" s="241"/>
      <c r="C3" s="241"/>
      <c r="D3" s="241"/>
      <c r="E3" s="241"/>
      <c r="F3" s="241"/>
      <c r="G3" s="241"/>
    </row>
    <row r="4" spans="1:10" ht="13.9" customHeight="1">
      <c r="A4" s="27" t="s">
        <v>34</v>
      </c>
      <c r="B4" s="242" t="s">
        <v>0</v>
      </c>
      <c r="C4" s="243" t="s">
        <v>35</v>
      </c>
      <c r="D4" s="243" t="s">
        <v>36</v>
      </c>
      <c r="E4" s="244" t="s">
        <v>37</v>
      </c>
      <c r="F4" s="245" t="s">
        <v>38</v>
      </c>
      <c r="G4" s="245"/>
    </row>
    <row r="5" spans="1:10" ht="14.25">
      <c r="A5" s="27" t="s">
        <v>39</v>
      </c>
      <c r="B5" s="242"/>
      <c r="C5" s="243"/>
      <c r="D5" s="243"/>
      <c r="E5" s="244"/>
      <c r="F5" s="27" t="s">
        <v>40</v>
      </c>
      <c r="G5" s="166" t="s">
        <v>1</v>
      </c>
    </row>
    <row r="6" spans="1:10">
      <c r="A6" s="29"/>
      <c r="B6" s="30" t="s">
        <v>41</v>
      </c>
      <c r="C6" s="235" t="s">
        <v>42</v>
      </c>
      <c r="D6" s="236"/>
      <c r="E6" s="236"/>
      <c r="F6" s="236"/>
      <c r="G6" s="237"/>
    </row>
    <row r="7" spans="1:10" ht="192" customHeight="1">
      <c r="A7" s="31">
        <v>1</v>
      </c>
      <c r="B7" s="32" t="s">
        <v>43</v>
      </c>
      <c r="C7" s="33" t="s">
        <v>44</v>
      </c>
      <c r="D7" s="34" t="s">
        <v>45</v>
      </c>
      <c r="E7" s="35">
        <v>1</v>
      </c>
      <c r="F7" s="36">
        <v>317</v>
      </c>
      <c r="G7" s="167">
        <f>E7*F7</f>
        <v>317</v>
      </c>
    </row>
    <row r="8" spans="1:10">
      <c r="A8" s="31"/>
      <c r="B8" s="238" t="s">
        <v>46</v>
      </c>
      <c r="C8" s="238"/>
      <c r="D8" s="238"/>
      <c r="E8" s="238"/>
      <c r="F8" s="36">
        <f>ROUND(31.7*178.51+158.5*249.17+63.4*203.92+63.4*147.05,2)</f>
        <v>67403.710000000006</v>
      </c>
      <c r="G8" s="167">
        <f>F8*E7</f>
        <v>67403.710000000006</v>
      </c>
    </row>
    <row r="9" spans="1:10" ht="34.5" customHeight="1">
      <c r="A9" s="31">
        <v>2</v>
      </c>
      <c r="B9" s="37" t="s">
        <v>47</v>
      </c>
      <c r="C9" s="33" t="s">
        <v>48</v>
      </c>
      <c r="D9" s="34" t="s">
        <v>49</v>
      </c>
      <c r="E9" s="35">
        <v>6</v>
      </c>
      <c r="F9" s="36">
        <v>2</v>
      </c>
      <c r="G9" s="167">
        <f>E9*F9</f>
        <v>12</v>
      </c>
    </row>
    <row r="10" spans="1:10">
      <c r="A10" s="31"/>
      <c r="B10" s="238" t="s">
        <v>50</v>
      </c>
      <c r="C10" s="238"/>
      <c r="D10" s="238"/>
      <c r="E10" s="238"/>
      <c r="F10" s="36">
        <f>ROUND(1*207.96+1*203.92,2)</f>
        <v>411.88</v>
      </c>
      <c r="G10" s="167">
        <f>F10*E9</f>
        <v>2471.2799999999997</v>
      </c>
    </row>
    <row r="11" spans="1:10" ht="30">
      <c r="A11" s="31">
        <v>3</v>
      </c>
      <c r="B11" s="37" t="s">
        <v>51</v>
      </c>
      <c r="C11" s="33" t="s">
        <v>52</v>
      </c>
      <c r="D11" s="34" t="s">
        <v>53</v>
      </c>
      <c r="E11" s="35">
        <v>9</v>
      </c>
      <c r="F11" s="36">
        <v>19</v>
      </c>
      <c r="G11" s="167">
        <f>E11*F11</f>
        <v>171</v>
      </c>
    </row>
    <row r="12" spans="1:10">
      <c r="A12" s="31"/>
      <c r="B12" s="238" t="s">
        <v>54</v>
      </c>
      <c r="C12" s="238"/>
      <c r="D12" s="238"/>
      <c r="E12" s="238"/>
      <c r="F12" s="36">
        <f>ROUND(3.8*137.29+9.5*249.17+5.7*203.92,2)</f>
        <v>4051.16</v>
      </c>
      <c r="G12" s="167">
        <f>F12*E11</f>
        <v>36460.44</v>
      </c>
    </row>
    <row r="13" spans="1:10" ht="32.25" customHeight="1">
      <c r="A13" s="31">
        <v>4</v>
      </c>
      <c r="B13" s="37" t="s">
        <v>55</v>
      </c>
      <c r="C13" s="33" t="s">
        <v>56</v>
      </c>
      <c r="D13" s="34" t="s">
        <v>53</v>
      </c>
      <c r="E13" s="35">
        <v>2</v>
      </c>
      <c r="F13" s="36">
        <v>5.5</v>
      </c>
      <c r="G13" s="167">
        <f>E13*F13</f>
        <v>11</v>
      </c>
    </row>
    <row r="14" spans="1:10" s="5" customFormat="1" ht="36" customHeight="1">
      <c r="A14" s="31"/>
      <c r="B14" s="238" t="s">
        <v>57</v>
      </c>
      <c r="C14" s="238"/>
      <c r="D14" s="238"/>
      <c r="E14" s="238"/>
      <c r="F14" s="36">
        <f>ROUND(1.1*137.29+2.75*249.17+1.65*203.92,2)</f>
        <v>1172.7</v>
      </c>
      <c r="G14" s="167">
        <f>F14*E13</f>
        <v>2345.4</v>
      </c>
      <c r="J14" s="8"/>
    </row>
    <row r="15" spans="1:10" s="5" customFormat="1" ht="36" customHeight="1">
      <c r="A15" s="38" t="s">
        <v>58</v>
      </c>
      <c r="B15" s="261" t="s">
        <v>59</v>
      </c>
      <c r="C15" s="261"/>
      <c r="D15" s="39"/>
      <c r="E15" s="39"/>
      <c r="F15" s="40"/>
      <c r="G15" s="41"/>
      <c r="J15" s="8"/>
    </row>
    <row r="16" spans="1:10" ht="21" customHeight="1">
      <c r="A16" s="42">
        <v>5</v>
      </c>
      <c r="B16" s="39" t="s">
        <v>60</v>
      </c>
      <c r="C16" s="43" t="s">
        <v>61</v>
      </c>
      <c r="D16" s="42" t="s">
        <v>62</v>
      </c>
      <c r="E16" s="44">
        <v>1</v>
      </c>
      <c r="F16" s="40">
        <v>25</v>
      </c>
      <c r="G16" s="41">
        <f>E16*F16</f>
        <v>25</v>
      </c>
    </row>
    <row r="17" spans="1:7" ht="36" customHeight="1">
      <c r="A17" s="45"/>
      <c r="B17" s="262" t="s">
        <v>63</v>
      </c>
      <c r="C17" s="262"/>
      <c r="D17" s="262"/>
      <c r="E17" s="262"/>
      <c r="F17" s="36">
        <f>ROUND(15*227.48+10*147.055,2)</f>
        <v>4882.75</v>
      </c>
      <c r="G17" s="167">
        <f>F17*E16</f>
        <v>4882.75</v>
      </c>
    </row>
    <row r="18" spans="1:7" ht="30">
      <c r="A18" s="42">
        <v>6</v>
      </c>
      <c r="B18" s="39" t="s">
        <v>64</v>
      </c>
      <c r="C18" s="43" t="s">
        <v>65</v>
      </c>
      <c r="D18" s="42" t="s">
        <v>53</v>
      </c>
      <c r="E18" s="44">
        <v>2</v>
      </c>
      <c r="F18" s="40">
        <v>3</v>
      </c>
      <c r="G18" s="41">
        <f>E18*F18</f>
        <v>6</v>
      </c>
    </row>
    <row r="19" spans="1:7">
      <c r="A19" s="45"/>
      <c r="B19" s="262" t="s">
        <v>66</v>
      </c>
      <c r="C19" s="262"/>
      <c r="D19" s="262"/>
      <c r="E19" s="262"/>
      <c r="F19" s="36">
        <f>ROUND(1.2*178.51+1.8*227.48,2)</f>
        <v>623.67999999999995</v>
      </c>
      <c r="G19" s="167">
        <f>F19*E18</f>
        <v>1247.3599999999999</v>
      </c>
    </row>
    <row r="20" spans="1:7">
      <c r="A20" s="46" t="s">
        <v>58</v>
      </c>
      <c r="B20" s="246" t="s">
        <v>67</v>
      </c>
      <c r="C20" s="246"/>
      <c r="D20" s="47"/>
      <c r="E20" s="47"/>
      <c r="F20" s="48"/>
      <c r="G20" s="49"/>
    </row>
    <row r="21" spans="1:7" ht="30">
      <c r="A21" s="50">
        <v>7</v>
      </c>
      <c r="B21" s="47" t="s">
        <v>68</v>
      </c>
      <c r="C21" s="51" t="s">
        <v>69</v>
      </c>
      <c r="D21" s="52" t="s">
        <v>53</v>
      </c>
      <c r="E21" s="53">
        <v>9</v>
      </c>
      <c r="F21" s="48">
        <v>3</v>
      </c>
      <c r="G21" s="49">
        <f>E21*F21</f>
        <v>27</v>
      </c>
    </row>
    <row r="22" spans="1:7">
      <c r="A22" s="54"/>
      <c r="B22" s="249" t="s">
        <v>70</v>
      </c>
      <c r="C22" s="249"/>
      <c r="D22" s="249"/>
      <c r="E22" s="249"/>
      <c r="F22" s="55">
        <f>ROUND(1.2*178.51+1.8*227.48,2)</f>
        <v>623.67999999999995</v>
      </c>
      <c r="G22" s="167">
        <f>F22*E21</f>
        <v>5613.12</v>
      </c>
    </row>
    <row r="23" spans="1:7" ht="30">
      <c r="A23" s="50">
        <v>8</v>
      </c>
      <c r="B23" s="47" t="s">
        <v>71</v>
      </c>
      <c r="C23" s="51" t="s">
        <v>72</v>
      </c>
      <c r="D23" s="52" t="s">
        <v>53</v>
      </c>
      <c r="E23" s="53">
        <v>3</v>
      </c>
      <c r="F23" s="48">
        <v>9</v>
      </c>
      <c r="G23" s="49">
        <f>E23*F23</f>
        <v>27</v>
      </c>
    </row>
    <row r="24" spans="1:7">
      <c r="A24" s="54"/>
      <c r="B24" s="249" t="s">
        <v>73</v>
      </c>
      <c r="C24" s="249"/>
      <c r="D24" s="249"/>
      <c r="E24" s="249"/>
      <c r="F24" s="55">
        <f>ROUND(3.6*154.96+5.4*203.92,2)</f>
        <v>1659.02</v>
      </c>
      <c r="G24" s="167">
        <f>F24*E23</f>
        <v>4977.0599999999995</v>
      </c>
    </row>
    <row r="25" spans="1:7" ht="30">
      <c r="A25" s="50">
        <v>9</v>
      </c>
      <c r="B25" s="47" t="s">
        <v>74</v>
      </c>
      <c r="C25" s="51" t="s">
        <v>75</v>
      </c>
      <c r="D25" s="52" t="s">
        <v>53</v>
      </c>
      <c r="E25" s="53">
        <v>3</v>
      </c>
      <c r="F25" s="48">
        <v>3.5</v>
      </c>
      <c r="G25" s="49">
        <f>E25*F25</f>
        <v>10.5</v>
      </c>
    </row>
    <row r="26" spans="1:7">
      <c r="A26" s="54"/>
      <c r="B26" s="249" t="s">
        <v>76</v>
      </c>
      <c r="C26" s="249"/>
      <c r="D26" s="249"/>
      <c r="E26" s="249"/>
      <c r="F26" s="55">
        <f>ROUND(2.1*227.48+1.4*147.05,2)</f>
        <v>683.58</v>
      </c>
      <c r="G26" s="167">
        <f>F26*E25</f>
        <v>2050.7400000000002</v>
      </c>
    </row>
    <row r="27" spans="1:7">
      <c r="A27" s="56" t="s">
        <v>58</v>
      </c>
      <c r="B27" s="250" t="s">
        <v>77</v>
      </c>
      <c r="C27" s="250"/>
      <c r="D27" s="57"/>
      <c r="E27" s="57"/>
      <c r="F27" s="58"/>
      <c r="G27" s="168"/>
    </row>
    <row r="28" spans="1:7" ht="30">
      <c r="A28" s="59">
        <v>10</v>
      </c>
      <c r="B28" s="57" t="s">
        <v>78</v>
      </c>
      <c r="C28" s="60" t="s">
        <v>79</v>
      </c>
      <c r="D28" s="61" t="s">
        <v>49</v>
      </c>
      <c r="E28" s="61">
        <v>30</v>
      </c>
      <c r="F28" s="62">
        <v>0.5</v>
      </c>
      <c r="G28" s="169">
        <f>E28*F28</f>
        <v>15</v>
      </c>
    </row>
    <row r="29" spans="1:7">
      <c r="A29" s="63"/>
      <c r="B29" s="247" t="s">
        <v>80</v>
      </c>
      <c r="C29" s="248"/>
      <c r="D29" s="248"/>
      <c r="E29" s="248"/>
      <c r="F29" s="64">
        <f>ROUND(0.25*207.96+0.25*203.92,2)</f>
        <v>102.97</v>
      </c>
      <c r="G29" s="104">
        <f>F29*E28</f>
        <v>3089.1</v>
      </c>
    </row>
    <row r="30" spans="1:7" ht="45">
      <c r="A30" s="63">
        <v>11</v>
      </c>
      <c r="B30" s="65" t="s">
        <v>81</v>
      </c>
      <c r="C30" s="66" t="s">
        <v>48</v>
      </c>
      <c r="D30" s="31" t="s">
        <v>49</v>
      </c>
      <c r="E30" s="67">
        <v>8</v>
      </c>
      <c r="F30" s="68">
        <v>2</v>
      </c>
      <c r="G30" s="104">
        <f>E30*F30</f>
        <v>16</v>
      </c>
    </row>
    <row r="31" spans="1:7">
      <c r="A31" s="63"/>
      <c r="B31" s="247" t="s">
        <v>50</v>
      </c>
      <c r="C31" s="248"/>
      <c r="D31" s="248"/>
      <c r="E31" s="248"/>
      <c r="F31" s="64">
        <f>ROUND(1*207.96+1*203.92,2)</f>
        <v>411.88</v>
      </c>
      <c r="G31" s="104">
        <f>F31*E30</f>
        <v>3295.04</v>
      </c>
    </row>
    <row r="32" spans="1:7" ht="30">
      <c r="A32" s="59">
        <v>12</v>
      </c>
      <c r="B32" s="57" t="s">
        <v>82</v>
      </c>
      <c r="C32" s="60" t="s">
        <v>83</v>
      </c>
      <c r="D32" s="61" t="s">
        <v>53</v>
      </c>
      <c r="E32" s="69">
        <v>2</v>
      </c>
      <c r="F32" s="58">
        <v>5</v>
      </c>
      <c r="G32" s="168">
        <f>E32*F32</f>
        <v>10</v>
      </c>
    </row>
    <row r="33" spans="1:7">
      <c r="A33" s="63"/>
      <c r="B33" s="247" t="s">
        <v>84</v>
      </c>
      <c r="C33" s="248"/>
      <c r="D33" s="248"/>
      <c r="E33" s="248"/>
      <c r="F33" s="64">
        <f>ROUND(3*227.48+2*147.05,2)</f>
        <v>976.54</v>
      </c>
      <c r="G33" s="104">
        <f>F33*E32</f>
        <v>1953.08</v>
      </c>
    </row>
    <row r="34" spans="1:7" ht="14.25">
      <c r="A34" s="70"/>
      <c r="B34" s="71" t="s">
        <v>85</v>
      </c>
      <c r="C34" s="72"/>
      <c r="D34" s="73" t="s">
        <v>2</v>
      </c>
      <c r="E34" s="72"/>
      <c r="F34" s="74"/>
      <c r="G34" s="75">
        <f>G8+G10+G12+G14+G17+G19+G22+G24+G26+G29+G31+G33</f>
        <v>135789.07999999999</v>
      </c>
    </row>
    <row r="35" spans="1:7" ht="45.6" customHeight="1">
      <c r="A35" s="76"/>
      <c r="B35" s="255" t="s">
        <v>86</v>
      </c>
      <c r="C35" s="256"/>
      <c r="D35" s="256"/>
      <c r="E35" s="256"/>
      <c r="F35" s="257"/>
      <c r="G35" s="167">
        <f>ROUND(G34*1.255,2)</f>
        <v>170415.3</v>
      </c>
    </row>
    <row r="36" spans="1:7">
      <c r="A36" s="77"/>
      <c r="B36" s="258" t="s">
        <v>87</v>
      </c>
      <c r="C36" s="259"/>
      <c r="D36" s="259"/>
      <c r="E36" s="259"/>
      <c r="F36" s="260"/>
      <c r="G36" s="170">
        <f>ROUND(G35*0.65*0.85,2)</f>
        <v>94154.45</v>
      </c>
    </row>
    <row r="37" spans="1:7">
      <c r="A37" s="77"/>
      <c r="B37" s="258" t="s">
        <v>88</v>
      </c>
      <c r="C37" s="259"/>
      <c r="D37" s="259"/>
      <c r="E37" s="259"/>
      <c r="F37" s="260"/>
      <c r="G37" s="167">
        <f>ROUND(G35*0.4*0.8,2)</f>
        <v>54532.9</v>
      </c>
    </row>
    <row r="38" spans="1:7" ht="14.25">
      <c r="A38" s="78"/>
      <c r="B38" s="79" t="s">
        <v>85</v>
      </c>
      <c r="C38" s="80"/>
      <c r="D38" s="73" t="s">
        <v>2</v>
      </c>
      <c r="E38" s="81"/>
      <c r="F38" s="82"/>
      <c r="G38" s="75">
        <f>SUM(G35:G37)</f>
        <v>319102.65000000002</v>
      </c>
    </row>
    <row r="39" spans="1:7">
      <c r="A39" s="78"/>
      <c r="B39" s="18" t="s">
        <v>118</v>
      </c>
      <c r="C39" s="9"/>
      <c r="D39" s="10"/>
      <c r="E39" s="11"/>
      <c r="F39" s="82"/>
      <c r="G39" s="75">
        <f>G38*0.7</f>
        <v>223371.85500000001</v>
      </c>
    </row>
    <row r="40" spans="1:7" ht="67.5">
      <c r="A40" s="50">
        <v>10</v>
      </c>
      <c r="B40" s="83" t="s">
        <v>89</v>
      </c>
      <c r="C40" s="84" t="s">
        <v>90</v>
      </c>
      <c r="D40" s="85" t="s">
        <v>91</v>
      </c>
      <c r="E40" s="53">
        <v>48</v>
      </c>
      <c r="F40" s="86">
        <v>1094.1199999999999</v>
      </c>
      <c r="G40" s="49">
        <f>E40*F40</f>
        <v>52517.759999999995</v>
      </c>
    </row>
    <row r="41" spans="1:7" ht="67.5">
      <c r="A41" s="50">
        <v>11</v>
      </c>
      <c r="B41" s="87" t="s">
        <v>8</v>
      </c>
      <c r="C41" s="88" t="s">
        <v>92</v>
      </c>
      <c r="D41" s="73" t="s">
        <v>2</v>
      </c>
      <c r="E41" s="53" t="s">
        <v>58</v>
      </c>
      <c r="F41" s="86" t="s">
        <v>58</v>
      </c>
      <c r="G41" s="49">
        <v>30000</v>
      </c>
    </row>
    <row r="42" spans="1:7">
      <c r="A42" s="78"/>
      <c r="B42" s="251" t="s">
        <v>93</v>
      </c>
      <c r="C42" s="252"/>
      <c r="D42" s="45" t="s">
        <v>2</v>
      </c>
      <c r="E42" s="89"/>
      <c r="F42" s="45"/>
      <c r="G42" s="75">
        <f>SUM(G39:G41)</f>
        <v>305889.61499999999</v>
      </c>
    </row>
    <row r="43" spans="1:7">
      <c r="A43" s="78"/>
      <c r="B43" s="90" t="s">
        <v>94</v>
      </c>
      <c r="C43" s="91"/>
      <c r="D43" s="45" t="s">
        <v>2</v>
      </c>
      <c r="E43" s="92"/>
      <c r="F43" s="45"/>
      <c r="G43" s="167">
        <f>ROUND(G42*0.18,2)</f>
        <v>55060.13</v>
      </c>
    </row>
    <row r="44" spans="1:7" ht="14.25">
      <c r="A44" s="93"/>
      <c r="B44" s="94" t="s">
        <v>95</v>
      </c>
      <c r="C44" s="95"/>
      <c r="D44" s="80" t="s">
        <v>2</v>
      </c>
      <c r="E44" s="96"/>
      <c r="F44" s="80"/>
      <c r="G44" s="75">
        <f>SUM(G42:G43)</f>
        <v>360949.745</v>
      </c>
    </row>
    <row r="45" spans="1:7" ht="32.25" customHeight="1">
      <c r="A45" s="97"/>
      <c r="B45" s="12"/>
      <c r="C45" s="5"/>
      <c r="D45" s="5"/>
      <c r="E45" s="13"/>
      <c r="F45" s="98"/>
    </row>
    <row r="46" spans="1:7">
      <c r="B46" s="12" t="s">
        <v>19</v>
      </c>
      <c r="C46" s="5"/>
      <c r="D46" s="5"/>
      <c r="E46" s="13"/>
      <c r="F46" s="13" t="s">
        <v>20</v>
      </c>
    </row>
    <row r="48" spans="1:7">
      <c r="B48" s="12" t="s">
        <v>116</v>
      </c>
      <c r="C48" s="5"/>
      <c r="D48" s="5"/>
      <c r="E48" s="13"/>
      <c r="F48" s="13" t="s">
        <v>117</v>
      </c>
    </row>
  </sheetData>
  <mergeCells count="27">
    <mergeCell ref="B33:E33"/>
    <mergeCell ref="B35:F35"/>
    <mergeCell ref="B36:F36"/>
    <mergeCell ref="B37:F37"/>
    <mergeCell ref="B42:C42"/>
    <mergeCell ref="B24:E24"/>
    <mergeCell ref="B26:E26"/>
    <mergeCell ref="B27:C27"/>
    <mergeCell ref="B29:E29"/>
    <mergeCell ref="B31:E31"/>
    <mergeCell ref="B15:C15"/>
    <mergeCell ref="B17:E17"/>
    <mergeCell ref="B19:E19"/>
    <mergeCell ref="B20:C20"/>
    <mergeCell ref="B22:E22"/>
    <mergeCell ref="B14:E14"/>
    <mergeCell ref="A2:G2"/>
    <mergeCell ref="C6:G6"/>
    <mergeCell ref="B8:E8"/>
    <mergeCell ref="B10:E10"/>
    <mergeCell ref="B12:E12"/>
    <mergeCell ref="A3:G3"/>
    <mergeCell ref="B4:B5"/>
    <mergeCell ref="C4:C5"/>
    <mergeCell ref="D4:D5"/>
    <mergeCell ref="E4:E5"/>
    <mergeCell ref="F4:G4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8"/>
  <sheetViews>
    <sheetView tabSelected="1" zoomScaleNormal="100" workbookViewId="0">
      <selection activeCell="G42" sqref="G42"/>
    </sheetView>
  </sheetViews>
  <sheetFormatPr defaultRowHeight="15"/>
  <cols>
    <col min="1" max="1" width="7.140625" customWidth="1"/>
    <col min="2" max="2" width="36.28515625" customWidth="1"/>
    <col min="4" max="4" width="7.85546875" customWidth="1"/>
    <col min="5" max="5" width="6.42578125" customWidth="1"/>
    <col min="6" max="6" width="8.7109375" customWidth="1"/>
    <col min="7" max="7" width="11.7109375" style="165" customWidth="1"/>
  </cols>
  <sheetData>
    <row r="1" spans="1:10" s="1" customFormat="1">
      <c r="A1" s="2"/>
      <c r="C1" s="3"/>
      <c r="E1" s="4"/>
      <c r="F1" s="5" t="s">
        <v>114</v>
      </c>
      <c r="G1" s="159"/>
    </row>
    <row r="2" spans="1:10" s="1" customFormat="1" ht="19.899999999999999" customHeight="1">
      <c r="A2" s="234" t="s">
        <v>96</v>
      </c>
      <c r="B2" s="234"/>
      <c r="C2" s="234"/>
      <c r="D2" s="234"/>
      <c r="E2" s="234"/>
      <c r="F2" s="234"/>
      <c r="G2" s="234"/>
      <c r="H2" s="7"/>
    </row>
    <row r="3" spans="1:10" s="1" customFormat="1" ht="45" customHeight="1">
      <c r="A3" s="241" t="s">
        <v>109</v>
      </c>
      <c r="B3" s="241"/>
      <c r="C3" s="241"/>
      <c r="D3" s="241"/>
      <c r="E3" s="241"/>
      <c r="F3" s="241"/>
      <c r="G3" s="241"/>
    </row>
    <row r="4" spans="1:10" s="109" customFormat="1" ht="13.9" customHeight="1">
      <c r="A4" s="28" t="s">
        <v>34</v>
      </c>
      <c r="B4" s="243" t="s">
        <v>0</v>
      </c>
      <c r="C4" s="243" t="s">
        <v>35</v>
      </c>
      <c r="D4" s="243" t="s">
        <v>36</v>
      </c>
      <c r="E4" s="244" t="s">
        <v>37</v>
      </c>
      <c r="F4" s="245" t="s">
        <v>38</v>
      </c>
      <c r="G4" s="245"/>
    </row>
    <row r="5" spans="1:10" s="109" customFormat="1" ht="14.25">
      <c r="A5" s="28" t="s">
        <v>39</v>
      </c>
      <c r="B5" s="243"/>
      <c r="C5" s="243"/>
      <c r="D5" s="243"/>
      <c r="E5" s="244"/>
      <c r="F5" s="28" t="s">
        <v>40</v>
      </c>
      <c r="G5" s="160" t="s">
        <v>1</v>
      </c>
    </row>
    <row r="6" spans="1:10" s="109" customFormat="1" ht="13.9" customHeight="1">
      <c r="A6" s="110"/>
      <c r="B6" s="111" t="s">
        <v>41</v>
      </c>
      <c r="C6" s="235" t="s">
        <v>42</v>
      </c>
      <c r="D6" s="236"/>
      <c r="E6" s="236"/>
      <c r="F6" s="236"/>
      <c r="G6" s="237"/>
    </row>
    <row r="7" spans="1:10" s="109" customFormat="1" ht="240.75" customHeight="1">
      <c r="A7" s="112">
        <v>1</v>
      </c>
      <c r="B7" s="100" t="s">
        <v>97</v>
      </c>
      <c r="C7" s="101" t="s">
        <v>44</v>
      </c>
      <c r="D7" s="101" t="s">
        <v>45</v>
      </c>
      <c r="E7" s="113">
        <v>1</v>
      </c>
      <c r="F7" s="114">
        <v>317</v>
      </c>
      <c r="G7" s="115">
        <f>E7*F7</f>
        <v>317</v>
      </c>
    </row>
    <row r="8" spans="1:10" s="109" customFormat="1" ht="38.25" customHeight="1">
      <c r="A8" s="66"/>
      <c r="B8" s="238" t="s">
        <v>46</v>
      </c>
      <c r="C8" s="238"/>
      <c r="D8" s="238"/>
      <c r="E8" s="238"/>
      <c r="F8" s="116">
        <f>ROUND(31.7*178.51+158.5*249.17+63.4*203.92+63.4*147.05,2)</f>
        <v>67403.710000000006</v>
      </c>
      <c r="G8" s="161">
        <f>F8*E7</f>
        <v>67403.710000000006</v>
      </c>
    </row>
    <row r="9" spans="1:10" s="109" customFormat="1" ht="63.75" customHeight="1">
      <c r="A9" s="66">
        <v>2</v>
      </c>
      <c r="B9" s="37" t="s">
        <v>47</v>
      </c>
      <c r="C9" s="33" t="s">
        <v>48</v>
      </c>
      <c r="D9" s="33" t="s">
        <v>49</v>
      </c>
      <c r="E9" s="117">
        <v>6</v>
      </c>
      <c r="F9" s="116">
        <v>2</v>
      </c>
      <c r="G9" s="161">
        <f>E9*F9</f>
        <v>12</v>
      </c>
    </row>
    <row r="10" spans="1:10" s="109" customFormat="1" ht="13.9" customHeight="1">
      <c r="A10" s="66"/>
      <c r="B10" s="238" t="s">
        <v>50</v>
      </c>
      <c r="C10" s="238"/>
      <c r="D10" s="238"/>
      <c r="E10" s="238"/>
      <c r="F10" s="116">
        <f>ROUND(1*207.96+1*203.92,2)</f>
        <v>411.88</v>
      </c>
      <c r="G10" s="161">
        <f>F10*E9</f>
        <v>2471.2799999999997</v>
      </c>
    </row>
    <row r="11" spans="1:10" s="109" customFormat="1" ht="45">
      <c r="A11" s="112">
        <v>3</v>
      </c>
      <c r="B11" s="105" t="s">
        <v>98</v>
      </c>
      <c r="C11" s="101" t="s">
        <v>99</v>
      </c>
      <c r="D11" s="101" t="s">
        <v>53</v>
      </c>
      <c r="E11" s="113">
        <v>3</v>
      </c>
      <c r="F11" s="114">
        <v>4</v>
      </c>
      <c r="G11" s="115">
        <f>E11*F11</f>
        <v>12</v>
      </c>
    </row>
    <row r="12" spans="1:10" s="109" customFormat="1" ht="13.9" customHeight="1">
      <c r="A12" s="112"/>
      <c r="B12" s="239" t="s">
        <v>100</v>
      </c>
      <c r="C12" s="240"/>
      <c r="D12" s="240"/>
      <c r="E12" s="240"/>
      <c r="F12" s="118">
        <f>ROUND( 0.8*137.29+2*249.17+1.2*203.92,2)</f>
        <v>852.88</v>
      </c>
      <c r="G12" s="115">
        <f>F12*E11</f>
        <v>2558.64</v>
      </c>
    </row>
    <row r="13" spans="1:10" s="119" customFormat="1" ht="36" customHeight="1">
      <c r="A13" s="66">
        <v>4</v>
      </c>
      <c r="B13" s="37" t="s">
        <v>55</v>
      </c>
      <c r="C13" s="33" t="s">
        <v>56</v>
      </c>
      <c r="D13" s="33" t="s">
        <v>53</v>
      </c>
      <c r="E13" s="117">
        <v>2</v>
      </c>
      <c r="F13" s="116">
        <v>5.5</v>
      </c>
      <c r="G13" s="161">
        <f>E13*F13</f>
        <v>11</v>
      </c>
      <c r="J13" s="120"/>
    </row>
    <row r="14" spans="1:10" s="109" customFormat="1" ht="33" customHeight="1">
      <c r="A14" s="66"/>
      <c r="B14" s="238" t="s">
        <v>57</v>
      </c>
      <c r="C14" s="238"/>
      <c r="D14" s="238"/>
      <c r="E14" s="238"/>
      <c r="F14" s="116">
        <f>ROUND(1.1*137.29+2.75*249.17+1.65*203.92,2)</f>
        <v>1172.7</v>
      </c>
      <c r="G14" s="161">
        <f>F14*E13</f>
        <v>2345.4</v>
      </c>
    </row>
    <row r="15" spans="1:10" s="109" customFormat="1" ht="32.25" customHeight="1">
      <c r="A15" s="121" t="s">
        <v>58</v>
      </c>
      <c r="B15" s="261" t="s">
        <v>59</v>
      </c>
      <c r="C15" s="261"/>
      <c r="D15" s="39"/>
      <c r="E15" s="39"/>
      <c r="F15" s="122"/>
      <c r="G15" s="123"/>
    </row>
    <row r="16" spans="1:10" s="109" customFormat="1" ht="36.75" customHeight="1">
      <c r="A16" s="43">
        <v>5</v>
      </c>
      <c r="B16" s="39" t="s">
        <v>60</v>
      </c>
      <c r="C16" s="43" t="s">
        <v>61</v>
      </c>
      <c r="D16" s="43" t="s">
        <v>62</v>
      </c>
      <c r="E16" s="124">
        <v>1</v>
      </c>
      <c r="F16" s="122">
        <v>25</v>
      </c>
      <c r="G16" s="123">
        <f>E16*F16</f>
        <v>25</v>
      </c>
    </row>
    <row r="17" spans="1:7" s="109" customFormat="1" ht="13.9" customHeight="1">
      <c r="A17" s="85"/>
      <c r="B17" s="262" t="s">
        <v>63</v>
      </c>
      <c r="C17" s="262"/>
      <c r="D17" s="262"/>
      <c r="E17" s="262"/>
      <c r="F17" s="116">
        <f>ROUND(15*227.48+10*147.055,2)</f>
        <v>4882.75</v>
      </c>
      <c r="G17" s="161">
        <f>F17*E16</f>
        <v>4882.75</v>
      </c>
    </row>
    <row r="18" spans="1:7" s="109" customFormat="1" ht="30">
      <c r="A18" s="43">
        <v>6</v>
      </c>
      <c r="B18" s="39" t="s">
        <v>64</v>
      </c>
      <c r="C18" s="43" t="s">
        <v>65</v>
      </c>
      <c r="D18" s="43" t="s">
        <v>53</v>
      </c>
      <c r="E18" s="124">
        <v>2</v>
      </c>
      <c r="F18" s="122">
        <v>3</v>
      </c>
      <c r="G18" s="123">
        <f>E18*F18</f>
        <v>6</v>
      </c>
    </row>
    <row r="19" spans="1:7" s="109" customFormat="1" ht="13.9" customHeight="1">
      <c r="A19" s="85"/>
      <c r="B19" s="262" t="s">
        <v>66</v>
      </c>
      <c r="C19" s="262"/>
      <c r="D19" s="262"/>
      <c r="E19" s="262"/>
      <c r="F19" s="116">
        <f>ROUND(1.2*178.51+1.8*227.48,2)</f>
        <v>623.67999999999995</v>
      </c>
      <c r="G19" s="161">
        <f>F19*E18</f>
        <v>1247.3599999999999</v>
      </c>
    </row>
    <row r="20" spans="1:7" s="109" customFormat="1" ht="26.25" customHeight="1">
      <c r="A20" s="125" t="s">
        <v>58</v>
      </c>
      <c r="B20" s="246" t="s">
        <v>101</v>
      </c>
      <c r="C20" s="246"/>
      <c r="D20" s="47"/>
      <c r="E20" s="47"/>
      <c r="F20" s="126"/>
      <c r="G20" s="127"/>
    </row>
    <row r="21" spans="1:7" s="109" customFormat="1" ht="30">
      <c r="A21" s="128">
        <v>7</v>
      </c>
      <c r="B21" s="47" t="s">
        <v>68</v>
      </c>
      <c r="C21" s="51" t="s">
        <v>69</v>
      </c>
      <c r="D21" s="51" t="s">
        <v>53</v>
      </c>
      <c r="E21" s="129">
        <v>12</v>
      </c>
      <c r="F21" s="126">
        <v>3</v>
      </c>
      <c r="G21" s="127">
        <f>E21*F21</f>
        <v>36</v>
      </c>
    </row>
    <row r="22" spans="1:7" s="109" customFormat="1" ht="13.9" customHeight="1">
      <c r="A22" s="101"/>
      <c r="B22" s="249" t="s">
        <v>70</v>
      </c>
      <c r="C22" s="249"/>
      <c r="D22" s="249"/>
      <c r="E22" s="249"/>
      <c r="F22" s="130">
        <f>ROUND(1.2*178.51+1.8*227.48,2)</f>
        <v>623.67999999999995</v>
      </c>
      <c r="G22" s="161">
        <f>F22*E21</f>
        <v>7484.16</v>
      </c>
    </row>
    <row r="23" spans="1:7" s="109" customFormat="1" ht="30">
      <c r="A23" s="128">
        <v>8</v>
      </c>
      <c r="B23" s="47" t="s">
        <v>71</v>
      </c>
      <c r="C23" s="51" t="s">
        <v>72</v>
      </c>
      <c r="D23" s="51" t="s">
        <v>53</v>
      </c>
      <c r="E23" s="129">
        <v>6</v>
      </c>
      <c r="F23" s="126">
        <v>9</v>
      </c>
      <c r="G23" s="127">
        <f>E23*F23</f>
        <v>54</v>
      </c>
    </row>
    <row r="24" spans="1:7" s="109" customFormat="1" ht="13.9" customHeight="1">
      <c r="A24" s="101"/>
      <c r="B24" s="249" t="s">
        <v>73</v>
      </c>
      <c r="C24" s="249"/>
      <c r="D24" s="249"/>
      <c r="E24" s="249"/>
      <c r="F24" s="130">
        <f>ROUND(3.6*154.96+5.4*203.92,2)</f>
        <v>1659.02</v>
      </c>
      <c r="G24" s="161">
        <f>F24*E23</f>
        <v>9954.119999999999</v>
      </c>
    </row>
    <row r="25" spans="1:7" s="109" customFormat="1" ht="45">
      <c r="A25" s="128">
        <v>9</v>
      </c>
      <c r="B25" s="47" t="s">
        <v>74</v>
      </c>
      <c r="C25" s="51" t="s">
        <v>75</v>
      </c>
      <c r="D25" s="51" t="s">
        <v>53</v>
      </c>
      <c r="E25" s="129">
        <v>6</v>
      </c>
      <c r="F25" s="126">
        <v>3.5</v>
      </c>
      <c r="G25" s="127">
        <f>E25*F25</f>
        <v>21</v>
      </c>
    </row>
    <row r="26" spans="1:7" s="109" customFormat="1" ht="13.9" customHeight="1">
      <c r="A26" s="101"/>
      <c r="B26" s="249" t="s">
        <v>76</v>
      </c>
      <c r="C26" s="249"/>
      <c r="D26" s="249"/>
      <c r="E26" s="249"/>
      <c r="F26" s="130">
        <f>ROUND(2.1*227.48+1.4*147.05,2)</f>
        <v>683.58</v>
      </c>
      <c r="G26" s="161">
        <f>F26*E25</f>
        <v>4101.4800000000005</v>
      </c>
    </row>
    <row r="27" spans="1:7" s="109" customFormat="1" ht="32.25" customHeight="1">
      <c r="A27" s="131" t="s">
        <v>58</v>
      </c>
      <c r="B27" s="250" t="s">
        <v>77</v>
      </c>
      <c r="C27" s="250"/>
      <c r="D27" s="57"/>
      <c r="E27" s="57"/>
      <c r="F27" s="132"/>
      <c r="G27" s="162"/>
    </row>
    <row r="28" spans="1:7" s="109" customFormat="1" ht="30">
      <c r="A28" s="133">
        <v>10</v>
      </c>
      <c r="B28" s="57" t="s">
        <v>78</v>
      </c>
      <c r="C28" s="60" t="s">
        <v>79</v>
      </c>
      <c r="D28" s="60" t="s">
        <v>49</v>
      </c>
      <c r="E28" s="60">
        <v>30</v>
      </c>
      <c r="F28" s="134">
        <v>0.5</v>
      </c>
      <c r="G28" s="163">
        <f>E28*F28</f>
        <v>15</v>
      </c>
    </row>
    <row r="29" spans="1:7" s="109" customFormat="1" ht="13.9" customHeight="1">
      <c r="A29" s="135"/>
      <c r="B29" s="247" t="s">
        <v>80</v>
      </c>
      <c r="C29" s="248"/>
      <c r="D29" s="248"/>
      <c r="E29" s="248"/>
      <c r="F29" s="136">
        <f>ROUND(0.25*207.96+0.25*203.92,2)</f>
        <v>102.97</v>
      </c>
      <c r="G29" s="115">
        <f>F29*E28</f>
        <v>3089.1</v>
      </c>
    </row>
    <row r="30" spans="1:7" s="109" customFormat="1" ht="45">
      <c r="A30" s="135">
        <v>11</v>
      </c>
      <c r="B30" s="65" t="s">
        <v>81</v>
      </c>
      <c r="C30" s="66" t="s">
        <v>48</v>
      </c>
      <c r="D30" s="66" t="s">
        <v>49</v>
      </c>
      <c r="E30" s="137">
        <v>8</v>
      </c>
      <c r="F30" s="138">
        <v>2</v>
      </c>
      <c r="G30" s="115">
        <f>E30*F30</f>
        <v>16</v>
      </c>
    </row>
    <row r="31" spans="1:7" s="109" customFormat="1" ht="13.9" customHeight="1">
      <c r="A31" s="135"/>
      <c r="B31" s="247" t="s">
        <v>50</v>
      </c>
      <c r="C31" s="248"/>
      <c r="D31" s="248"/>
      <c r="E31" s="248"/>
      <c r="F31" s="136">
        <f>ROUND(1*207.96+1*203.92,2)</f>
        <v>411.88</v>
      </c>
      <c r="G31" s="115">
        <f>F31*E30</f>
        <v>3295.04</v>
      </c>
    </row>
    <row r="32" spans="1:7" s="109" customFormat="1" ht="30">
      <c r="A32" s="133">
        <v>12</v>
      </c>
      <c r="B32" s="57" t="s">
        <v>82</v>
      </c>
      <c r="C32" s="60" t="s">
        <v>83</v>
      </c>
      <c r="D32" s="60" t="s">
        <v>53</v>
      </c>
      <c r="E32" s="139">
        <v>2</v>
      </c>
      <c r="F32" s="132">
        <v>5</v>
      </c>
      <c r="G32" s="162">
        <f>E32*F32</f>
        <v>10</v>
      </c>
    </row>
    <row r="33" spans="1:7" s="109" customFormat="1" ht="13.9" customHeight="1">
      <c r="A33" s="135"/>
      <c r="B33" s="247" t="s">
        <v>84</v>
      </c>
      <c r="C33" s="248"/>
      <c r="D33" s="248"/>
      <c r="E33" s="248"/>
      <c r="F33" s="136">
        <f>ROUND(3*227.48+2*147.05,2)</f>
        <v>976.54</v>
      </c>
      <c r="G33" s="115">
        <f>F33*E32</f>
        <v>1953.08</v>
      </c>
    </row>
    <row r="34" spans="1:7" s="109" customFormat="1" ht="13.9" customHeight="1">
      <c r="A34" s="70"/>
      <c r="B34" s="71" t="s">
        <v>85</v>
      </c>
      <c r="C34" s="72"/>
      <c r="D34" s="141" t="s">
        <v>2</v>
      </c>
      <c r="E34" s="72"/>
      <c r="F34" s="74"/>
      <c r="G34" s="142">
        <f>G8+G10+G12+G14+G17+G19+G22+G24+G26+G29+G31+G33</f>
        <v>110786.12</v>
      </c>
    </row>
    <row r="35" spans="1:7" s="109" customFormat="1" ht="83.25" customHeight="1">
      <c r="A35" s="140"/>
      <c r="B35" s="255" t="s">
        <v>86</v>
      </c>
      <c r="C35" s="256"/>
      <c r="D35" s="256"/>
      <c r="E35" s="256"/>
      <c r="F35" s="257"/>
      <c r="G35" s="161">
        <f>ROUND(G34*1.255,2)</f>
        <v>139036.57999999999</v>
      </c>
    </row>
    <row r="36" spans="1:7" s="109" customFormat="1">
      <c r="A36" s="143"/>
      <c r="B36" s="258" t="s">
        <v>87</v>
      </c>
      <c r="C36" s="259"/>
      <c r="D36" s="259"/>
      <c r="E36" s="259"/>
      <c r="F36" s="260"/>
      <c r="G36" s="164">
        <f>ROUND(G35*0.65*0.85,2)</f>
        <v>76817.710000000006</v>
      </c>
    </row>
    <row r="37" spans="1:7" s="109" customFormat="1">
      <c r="A37" s="143"/>
      <c r="B37" s="258" t="s">
        <v>88</v>
      </c>
      <c r="C37" s="259"/>
      <c r="D37" s="259"/>
      <c r="E37" s="259"/>
      <c r="F37" s="260"/>
      <c r="G37" s="161">
        <f>ROUND(G35*0.4*0.8,2)</f>
        <v>44491.71</v>
      </c>
    </row>
    <row r="38" spans="1:7" s="109" customFormat="1" ht="14.25">
      <c r="A38" s="78"/>
      <c r="B38" s="79" t="s">
        <v>85</v>
      </c>
      <c r="C38" s="144"/>
      <c r="D38" s="141" t="s">
        <v>2</v>
      </c>
      <c r="E38" s="145"/>
      <c r="F38" s="146"/>
      <c r="G38" s="142">
        <f>SUM(G35:G37)</f>
        <v>260345.99999999997</v>
      </c>
    </row>
    <row r="39" spans="1:7" s="109" customFormat="1" ht="20.25" customHeight="1">
      <c r="A39" s="78"/>
      <c r="B39" s="263" t="s">
        <v>118</v>
      </c>
      <c r="C39" s="264"/>
      <c r="D39" s="147"/>
      <c r="E39" s="148"/>
      <c r="F39" s="146"/>
      <c r="G39" s="142">
        <f>G38*0.7</f>
        <v>182242.19999999998</v>
      </c>
    </row>
    <row r="40" spans="1:7" s="109" customFormat="1" ht="90">
      <c r="A40" s="128">
        <v>14</v>
      </c>
      <c r="B40" s="83" t="s">
        <v>89</v>
      </c>
      <c r="C40" s="84" t="s">
        <v>90</v>
      </c>
      <c r="D40" s="85" t="s">
        <v>91</v>
      </c>
      <c r="E40" s="129">
        <v>64</v>
      </c>
      <c r="F40" s="149">
        <v>1094.1199999999999</v>
      </c>
      <c r="G40" s="127">
        <f>E40*F40</f>
        <v>70023.679999999993</v>
      </c>
    </row>
    <row r="41" spans="1:7" s="109" customFormat="1" ht="67.5">
      <c r="A41" s="128">
        <v>15</v>
      </c>
      <c r="B41" s="87" t="s">
        <v>8</v>
      </c>
      <c r="C41" s="88" t="s">
        <v>92</v>
      </c>
      <c r="D41" s="141" t="s">
        <v>2</v>
      </c>
      <c r="E41" s="129" t="s">
        <v>58</v>
      </c>
      <c r="F41" s="149" t="s">
        <v>58</v>
      </c>
      <c r="G41" s="127">
        <v>30000</v>
      </c>
    </row>
    <row r="42" spans="1:7" s="109" customFormat="1">
      <c r="A42" s="78"/>
      <c r="B42" s="251" t="s">
        <v>93</v>
      </c>
      <c r="C42" s="252"/>
      <c r="D42" s="85" t="s">
        <v>2</v>
      </c>
      <c r="E42" s="150"/>
      <c r="F42" s="85"/>
      <c r="G42" s="142">
        <f>SUM(G39:G41)</f>
        <v>282265.88</v>
      </c>
    </row>
    <row r="43" spans="1:7" s="109" customFormat="1">
      <c r="A43" s="78"/>
      <c r="B43" s="90" t="s">
        <v>94</v>
      </c>
      <c r="C43" s="151"/>
      <c r="D43" s="85" t="s">
        <v>2</v>
      </c>
      <c r="E43" s="152"/>
      <c r="F43" s="85"/>
      <c r="G43" s="161">
        <f>ROUND(G42*0.18,2)</f>
        <v>50807.86</v>
      </c>
    </row>
    <row r="44" spans="1:7" s="109" customFormat="1" ht="14.25">
      <c r="A44" s="153"/>
      <c r="B44" s="154" t="s">
        <v>95</v>
      </c>
      <c r="C44" s="155"/>
      <c r="D44" s="144" t="s">
        <v>2</v>
      </c>
      <c r="E44" s="156"/>
      <c r="F44" s="144"/>
      <c r="G44" s="142">
        <f>SUM(G42:G43)</f>
        <v>333073.74</v>
      </c>
    </row>
    <row r="45" spans="1:7" ht="20.25" customHeight="1"/>
    <row r="46" spans="1:7" s="1" customFormat="1">
      <c r="A46" s="2"/>
      <c r="B46" s="12" t="s">
        <v>19</v>
      </c>
      <c r="C46" s="5"/>
      <c r="D46" s="5"/>
      <c r="E46" s="13"/>
      <c r="F46" s="13" t="s">
        <v>20</v>
      </c>
      <c r="G46" s="159"/>
    </row>
    <row r="48" spans="1:7" s="1" customFormat="1">
      <c r="A48" s="2"/>
      <c r="B48" s="12" t="s">
        <v>116</v>
      </c>
      <c r="C48" s="5"/>
      <c r="D48" s="5"/>
      <c r="E48" s="13"/>
      <c r="F48" s="13" t="s">
        <v>117</v>
      </c>
      <c r="G48" s="159"/>
    </row>
  </sheetData>
  <mergeCells count="28">
    <mergeCell ref="A2:G2"/>
    <mergeCell ref="A3:G3"/>
    <mergeCell ref="B4:B5"/>
    <mergeCell ref="C4:C5"/>
    <mergeCell ref="D4:D5"/>
    <mergeCell ref="E4:E5"/>
    <mergeCell ref="F4:G4"/>
    <mergeCell ref="B26:E26"/>
    <mergeCell ref="C6:G6"/>
    <mergeCell ref="B8:E8"/>
    <mergeCell ref="B10:E10"/>
    <mergeCell ref="B12:E12"/>
    <mergeCell ref="B14:E14"/>
    <mergeCell ref="B15:C15"/>
    <mergeCell ref="B17:E17"/>
    <mergeCell ref="B19:E19"/>
    <mergeCell ref="B20:C20"/>
    <mergeCell ref="B22:E22"/>
    <mergeCell ref="B24:E24"/>
    <mergeCell ref="B35:F35"/>
    <mergeCell ref="B36:F36"/>
    <mergeCell ref="B37:F37"/>
    <mergeCell ref="B42:C42"/>
    <mergeCell ref="B27:C27"/>
    <mergeCell ref="B29:E29"/>
    <mergeCell ref="B31:E31"/>
    <mergeCell ref="B33:E33"/>
    <mergeCell ref="B39:C3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1"/>
  <sheetViews>
    <sheetView topLeftCell="A103" workbookViewId="0">
      <selection activeCell="K103" sqref="K103"/>
    </sheetView>
  </sheetViews>
  <sheetFormatPr defaultRowHeight="15"/>
  <cols>
    <col min="1" max="1" width="4.28515625" style="217" customWidth="1"/>
    <col min="2" max="2" width="40.140625" customWidth="1"/>
    <col min="3" max="3" width="10" customWidth="1"/>
    <col min="4" max="4" width="5.85546875" customWidth="1"/>
    <col min="5" max="5" width="5" customWidth="1"/>
    <col min="6" max="7" width="11" customWidth="1"/>
  </cols>
  <sheetData>
    <row r="1" spans="1:7" ht="15.75">
      <c r="A1" s="268" t="s">
        <v>121</v>
      </c>
      <c r="B1" s="268"/>
      <c r="C1" s="268"/>
      <c r="D1" s="178"/>
      <c r="E1" s="1"/>
      <c r="F1" s="179" t="s">
        <v>178</v>
      </c>
      <c r="G1" s="180"/>
    </row>
    <row r="2" spans="1:7" ht="33.75" customHeight="1">
      <c r="A2" s="269" t="s">
        <v>135</v>
      </c>
      <c r="B2" s="269"/>
      <c r="C2" s="269"/>
      <c r="D2" s="269"/>
      <c r="E2" s="269"/>
      <c r="F2" s="269"/>
      <c r="G2" s="269"/>
    </row>
    <row r="3" spans="1:7" ht="15" customHeight="1">
      <c r="A3" s="270" t="s">
        <v>3</v>
      </c>
      <c r="B3" s="271" t="s">
        <v>0</v>
      </c>
      <c r="C3" s="273" t="s">
        <v>35</v>
      </c>
      <c r="D3" s="273" t="s">
        <v>36</v>
      </c>
      <c r="E3" s="275" t="s">
        <v>37</v>
      </c>
      <c r="F3" s="277" t="s">
        <v>38</v>
      </c>
      <c r="G3" s="278"/>
    </row>
    <row r="4" spans="1:7">
      <c r="A4" s="270"/>
      <c r="B4" s="272"/>
      <c r="C4" s="274"/>
      <c r="D4" s="274"/>
      <c r="E4" s="276"/>
      <c r="F4" s="177" t="s">
        <v>40</v>
      </c>
      <c r="G4" s="160" t="s">
        <v>1</v>
      </c>
    </row>
    <row r="5" spans="1:7" ht="44.25" customHeight="1">
      <c r="A5" s="140"/>
      <c r="B5" s="190" t="s">
        <v>136</v>
      </c>
      <c r="C5" s="235" t="s">
        <v>42</v>
      </c>
      <c r="D5" s="236"/>
      <c r="E5" s="236"/>
      <c r="F5" s="236"/>
      <c r="G5" s="237"/>
    </row>
    <row r="6" spans="1:7" ht="17.25" customHeight="1">
      <c r="A6" s="206"/>
      <c r="B6" s="282" t="s">
        <v>145</v>
      </c>
      <c r="C6" s="282"/>
      <c r="D6" s="282"/>
      <c r="E6" s="282"/>
      <c r="F6" s="282"/>
      <c r="G6" s="283"/>
    </row>
    <row r="7" spans="1:7" ht="230.25" customHeight="1">
      <c r="A7" s="209" t="s">
        <v>122</v>
      </c>
      <c r="B7" s="191" t="s">
        <v>97</v>
      </c>
      <c r="C7" s="101" t="s">
        <v>44</v>
      </c>
      <c r="D7" s="101" t="s">
        <v>45</v>
      </c>
      <c r="E7" s="113">
        <v>1</v>
      </c>
      <c r="F7" s="114">
        <v>317</v>
      </c>
      <c r="G7" s="115">
        <f>E7*F7</f>
        <v>317</v>
      </c>
    </row>
    <row r="8" spans="1:7">
      <c r="A8" s="140"/>
      <c r="B8" s="279" t="s">
        <v>46</v>
      </c>
      <c r="C8" s="238"/>
      <c r="D8" s="238"/>
      <c r="E8" s="238"/>
      <c r="F8" s="116">
        <f>ROUND(31.7*178.51+158.5*249.17+63.4*203.92+63.4*147.05,2)</f>
        <v>67403.710000000006</v>
      </c>
      <c r="G8" s="161">
        <f>F8*E7</f>
        <v>67403.710000000006</v>
      </c>
    </row>
    <row r="9" spans="1:7" ht="45">
      <c r="A9" s="140" t="s">
        <v>123</v>
      </c>
      <c r="B9" s="192" t="s">
        <v>47</v>
      </c>
      <c r="C9" s="33" t="s">
        <v>48</v>
      </c>
      <c r="D9" s="33" t="s">
        <v>49</v>
      </c>
      <c r="E9" s="117">
        <v>6</v>
      </c>
      <c r="F9" s="116">
        <v>2</v>
      </c>
      <c r="G9" s="161">
        <f>E9*F9</f>
        <v>12</v>
      </c>
    </row>
    <row r="10" spans="1:7">
      <c r="A10" s="140" t="s">
        <v>124</v>
      </c>
      <c r="B10" s="279" t="s">
        <v>50</v>
      </c>
      <c r="C10" s="238"/>
      <c r="D10" s="238"/>
      <c r="E10" s="238"/>
      <c r="F10" s="116">
        <f>ROUND(1*207.96+1*203.92,2)</f>
        <v>411.88</v>
      </c>
      <c r="G10" s="161">
        <f>F10*E9</f>
        <v>2471.2799999999997</v>
      </c>
    </row>
    <row r="11" spans="1:7" ht="30">
      <c r="A11" s="209" t="s">
        <v>125</v>
      </c>
      <c r="B11" s="193" t="s">
        <v>98</v>
      </c>
      <c r="C11" s="101" t="s">
        <v>99</v>
      </c>
      <c r="D11" s="101" t="s">
        <v>53</v>
      </c>
      <c r="E11" s="113">
        <v>3</v>
      </c>
      <c r="F11" s="114">
        <v>4</v>
      </c>
      <c r="G11" s="115">
        <f>E11*F11</f>
        <v>12</v>
      </c>
    </row>
    <row r="12" spans="1:7">
      <c r="A12" s="209"/>
      <c r="B12" s="280" t="s">
        <v>100</v>
      </c>
      <c r="C12" s="240"/>
      <c r="D12" s="240"/>
      <c r="E12" s="240"/>
      <c r="F12" s="118">
        <f>ROUND( 0.8*137.29+2*249.17+1.2*203.92,2)</f>
        <v>852.88</v>
      </c>
      <c r="G12" s="115">
        <f>F12*E11</f>
        <v>2558.64</v>
      </c>
    </row>
    <row r="13" spans="1:7" ht="30">
      <c r="A13" s="140" t="s">
        <v>125</v>
      </c>
      <c r="B13" s="192" t="s">
        <v>55</v>
      </c>
      <c r="C13" s="33" t="s">
        <v>56</v>
      </c>
      <c r="D13" s="33" t="s">
        <v>53</v>
      </c>
      <c r="E13" s="117">
        <v>2</v>
      </c>
      <c r="F13" s="116">
        <v>5.5</v>
      </c>
      <c r="G13" s="161">
        <f>E13*F13</f>
        <v>11</v>
      </c>
    </row>
    <row r="14" spans="1:7">
      <c r="A14" s="140"/>
      <c r="B14" s="279" t="s">
        <v>57</v>
      </c>
      <c r="C14" s="238"/>
      <c r="D14" s="238"/>
      <c r="E14" s="238"/>
      <c r="F14" s="116">
        <f>ROUND(1.1*137.29+2.75*249.17+1.65*203.92,2)</f>
        <v>1172.7</v>
      </c>
      <c r="G14" s="161">
        <f>F14*E13</f>
        <v>2345.4</v>
      </c>
    </row>
    <row r="15" spans="1:7">
      <c r="A15" s="186" t="s">
        <v>58</v>
      </c>
      <c r="B15" s="284" t="s">
        <v>59</v>
      </c>
      <c r="C15" s="261"/>
      <c r="D15" s="39"/>
      <c r="E15" s="39"/>
      <c r="F15" s="122"/>
      <c r="G15" s="123"/>
    </row>
    <row r="16" spans="1:7" ht="30">
      <c r="A16" s="187" t="s">
        <v>137</v>
      </c>
      <c r="B16" s="194" t="s">
        <v>60</v>
      </c>
      <c r="C16" s="43" t="s">
        <v>61</v>
      </c>
      <c r="D16" s="43" t="s">
        <v>62</v>
      </c>
      <c r="E16" s="124">
        <v>1</v>
      </c>
      <c r="F16" s="122">
        <v>25</v>
      </c>
      <c r="G16" s="123">
        <f>E16*F16</f>
        <v>25</v>
      </c>
    </row>
    <row r="17" spans="1:7">
      <c r="A17" s="143"/>
      <c r="B17" s="285" t="s">
        <v>63</v>
      </c>
      <c r="C17" s="262"/>
      <c r="D17" s="262"/>
      <c r="E17" s="262"/>
      <c r="F17" s="116">
        <f>ROUND(15*227.48+10*147.055,2)</f>
        <v>4882.75</v>
      </c>
      <c r="G17" s="161">
        <f>F17*E16</f>
        <v>4882.75</v>
      </c>
    </row>
    <row r="18" spans="1:7" ht="30">
      <c r="A18" s="187" t="s">
        <v>138</v>
      </c>
      <c r="B18" s="194" t="s">
        <v>64</v>
      </c>
      <c r="C18" s="43" t="s">
        <v>65</v>
      </c>
      <c r="D18" s="43" t="s">
        <v>53</v>
      </c>
      <c r="E18" s="124">
        <v>2</v>
      </c>
      <c r="F18" s="122">
        <v>3</v>
      </c>
      <c r="G18" s="123">
        <f>E18*F18</f>
        <v>6</v>
      </c>
    </row>
    <row r="19" spans="1:7">
      <c r="A19" s="143"/>
      <c r="B19" s="285" t="s">
        <v>66</v>
      </c>
      <c r="C19" s="262"/>
      <c r="D19" s="262"/>
      <c r="E19" s="262"/>
      <c r="F19" s="116">
        <f>ROUND(1.2*178.51+1.8*227.48,2)</f>
        <v>623.67999999999995</v>
      </c>
      <c r="G19" s="161">
        <f>F19*E18</f>
        <v>1247.3599999999999</v>
      </c>
    </row>
    <row r="20" spans="1:7">
      <c r="A20" s="207" t="s">
        <v>58</v>
      </c>
      <c r="B20" s="286" t="s">
        <v>146</v>
      </c>
      <c r="C20" s="246"/>
      <c r="D20" s="47"/>
      <c r="E20" s="47"/>
      <c r="F20" s="126"/>
      <c r="G20" s="127"/>
    </row>
    <row r="21" spans="1:7" ht="30">
      <c r="A21" s="208" t="s">
        <v>139</v>
      </c>
      <c r="B21" s="195" t="s">
        <v>68</v>
      </c>
      <c r="C21" s="51" t="s">
        <v>69</v>
      </c>
      <c r="D21" s="51" t="s">
        <v>53</v>
      </c>
      <c r="E21" s="129">
        <v>12</v>
      </c>
      <c r="F21" s="126">
        <v>3</v>
      </c>
      <c r="G21" s="127">
        <f>E21*F21</f>
        <v>36</v>
      </c>
    </row>
    <row r="22" spans="1:7">
      <c r="A22" s="209"/>
      <c r="B22" s="267" t="s">
        <v>70</v>
      </c>
      <c r="C22" s="249"/>
      <c r="D22" s="249"/>
      <c r="E22" s="249"/>
      <c r="F22" s="130">
        <f>ROUND(1.2*178.51+1.8*227.48,2)</f>
        <v>623.67999999999995</v>
      </c>
      <c r="G22" s="161">
        <f>F22*E21</f>
        <v>7484.16</v>
      </c>
    </row>
    <row r="23" spans="1:7" ht="30">
      <c r="A23" s="208" t="s">
        <v>140</v>
      </c>
      <c r="B23" s="195" t="s">
        <v>71</v>
      </c>
      <c r="C23" s="51" t="s">
        <v>72</v>
      </c>
      <c r="D23" s="51" t="s">
        <v>53</v>
      </c>
      <c r="E23" s="129">
        <v>6</v>
      </c>
      <c r="F23" s="126">
        <v>9</v>
      </c>
      <c r="G23" s="127">
        <f>E23*F23</f>
        <v>54</v>
      </c>
    </row>
    <row r="24" spans="1:7">
      <c r="A24" s="209"/>
      <c r="B24" s="267" t="s">
        <v>73</v>
      </c>
      <c r="C24" s="249"/>
      <c r="D24" s="249"/>
      <c r="E24" s="249"/>
      <c r="F24" s="130">
        <f>ROUND(3.6*154.96+5.4*203.92,2)</f>
        <v>1659.02</v>
      </c>
      <c r="G24" s="161">
        <f>F24*E23</f>
        <v>9954.119999999999</v>
      </c>
    </row>
    <row r="25" spans="1:7" ht="30">
      <c r="A25" s="208" t="s">
        <v>141</v>
      </c>
      <c r="B25" s="195" t="s">
        <v>74</v>
      </c>
      <c r="C25" s="51" t="s">
        <v>75</v>
      </c>
      <c r="D25" s="51" t="s">
        <v>53</v>
      </c>
      <c r="E25" s="129">
        <v>6</v>
      </c>
      <c r="F25" s="126">
        <v>3.5</v>
      </c>
      <c r="G25" s="127">
        <f>E25*F25</f>
        <v>21</v>
      </c>
    </row>
    <row r="26" spans="1:7">
      <c r="A26" s="209"/>
      <c r="B26" s="267" t="s">
        <v>76</v>
      </c>
      <c r="C26" s="249"/>
      <c r="D26" s="249"/>
      <c r="E26" s="249"/>
      <c r="F26" s="130">
        <f>ROUND(2.1*227.48+1.4*147.05,2)</f>
        <v>683.58</v>
      </c>
      <c r="G26" s="161">
        <f>F26*E25</f>
        <v>4101.4800000000005</v>
      </c>
    </row>
    <row r="27" spans="1:7">
      <c r="A27" s="210" t="s">
        <v>58</v>
      </c>
      <c r="B27" s="281" t="s">
        <v>77</v>
      </c>
      <c r="C27" s="250"/>
      <c r="D27" s="57"/>
      <c r="E27" s="57"/>
      <c r="F27" s="132"/>
      <c r="G27" s="162"/>
    </row>
    <row r="28" spans="1:7" ht="17.25" customHeight="1">
      <c r="A28" s="215" t="s">
        <v>142</v>
      </c>
      <c r="B28" s="175" t="s">
        <v>78</v>
      </c>
      <c r="C28" s="60" t="s">
        <v>79</v>
      </c>
      <c r="D28" s="60" t="s">
        <v>49</v>
      </c>
      <c r="E28" s="60">
        <v>30</v>
      </c>
      <c r="F28" s="134">
        <v>0.5</v>
      </c>
      <c r="G28" s="163">
        <f>E28*F28</f>
        <v>15</v>
      </c>
    </row>
    <row r="29" spans="1:7">
      <c r="A29" s="140"/>
      <c r="B29" s="237" t="s">
        <v>80</v>
      </c>
      <c r="C29" s="248"/>
      <c r="D29" s="248"/>
      <c r="E29" s="248"/>
      <c r="F29" s="136">
        <f>ROUND(0.25*207.96+0.25*203.92,2)</f>
        <v>102.97</v>
      </c>
      <c r="G29" s="115">
        <f>F29*E28</f>
        <v>3089.1</v>
      </c>
    </row>
    <row r="30" spans="1:7" ht="30.75" customHeight="1">
      <c r="A30" s="140" t="s">
        <v>143</v>
      </c>
      <c r="B30" s="196" t="s">
        <v>81</v>
      </c>
      <c r="C30" s="66" t="s">
        <v>48</v>
      </c>
      <c r="D30" s="66" t="s">
        <v>49</v>
      </c>
      <c r="E30" s="137">
        <v>8</v>
      </c>
      <c r="F30" s="138">
        <v>2</v>
      </c>
      <c r="G30" s="115">
        <f>E30*F30</f>
        <v>16</v>
      </c>
    </row>
    <row r="31" spans="1:7">
      <c r="A31" s="140"/>
      <c r="B31" s="237" t="s">
        <v>50</v>
      </c>
      <c r="C31" s="248"/>
      <c r="D31" s="248"/>
      <c r="E31" s="248"/>
      <c r="F31" s="136">
        <f>ROUND(1*207.96+1*203.92,2)</f>
        <v>411.88</v>
      </c>
      <c r="G31" s="115">
        <f>F31*E30</f>
        <v>3295.04</v>
      </c>
    </row>
    <row r="32" spans="1:7" ht="30">
      <c r="A32" s="215" t="s">
        <v>144</v>
      </c>
      <c r="B32" s="175" t="s">
        <v>82</v>
      </c>
      <c r="C32" s="60" t="s">
        <v>83</v>
      </c>
      <c r="D32" s="60" t="s">
        <v>53</v>
      </c>
      <c r="E32" s="139">
        <v>2</v>
      </c>
      <c r="F32" s="132">
        <v>5</v>
      </c>
      <c r="G32" s="162">
        <f>E32*F32</f>
        <v>10</v>
      </c>
    </row>
    <row r="33" spans="1:7">
      <c r="A33" s="140"/>
      <c r="B33" s="237" t="s">
        <v>84</v>
      </c>
      <c r="C33" s="248"/>
      <c r="D33" s="248"/>
      <c r="E33" s="248"/>
      <c r="F33" s="136">
        <f>ROUND(3*227.48+2*147.05,2)</f>
        <v>976.54</v>
      </c>
      <c r="G33" s="115">
        <f>F33*E32</f>
        <v>1953.08</v>
      </c>
    </row>
    <row r="34" spans="1:7" ht="28.5">
      <c r="A34" s="211"/>
      <c r="B34" s="197" t="s">
        <v>169</v>
      </c>
      <c r="C34" s="72"/>
      <c r="D34" s="141" t="s">
        <v>2</v>
      </c>
      <c r="E34" s="72"/>
      <c r="F34" s="74"/>
      <c r="G34" s="142">
        <f>0.5*(G8+G10+G12+G14+G17+G19+G22+G24+G26+G29+G31+G33)</f>
        <v>55393.06</v>
      </c>
    </row>
    <row r="35" spans="1:7" ht="15.75" customHeight="1">
      <c r="A35" s="206"/>
      <c r="B35" s="282" t="s">
        <v>157</v>
      </c>
      <c r="C35" s="282"/>
      <c r="D35" s="282"/>
      <c r="E35" s="282"/>
      <c r="F35" s="282"/>
      <c r="G35" s="283"/>
    </row>
    <row r="36" spans="1:7" ht="240">
      <c r="A36" s="212" t="s">
        <v>126</v>
      </c>
      <c r="B36" s="191" t="s">
        <v>97</v>
      </c>
      <c r="C36" s="101" t="s">
        <v>44</v>
      </c>
      <c r="D36" s="54" t="s">
        <v>45</v>
      </c>
      <c r="E36" s="102">
        <v>1</v>
      </c>
      <c r="F36" s="103">
        <v>317</v>
      </c>
      <c r="G36" s="104">
        <f>E36*F36</f>
        <v>317</v>
      </c>
    </row>
    <row r="37" spans="1:7">
      <c r="A37" s="213" t="s">
        <v>127</v>
      </c>
      <c r="B37" s="279" t="s">
        <v>46</v>
      </c>
      <c r="C37" s="238"/>
      <c r="D37" s="238"/>
      <c r="E37" s="238"/>
      <c r="F37" s="36">
        <f>ROUND(31.7*178.51+158.5*249.17+63.4*203.92+63.4*147.05,2)</f>
        <v>67403.710000000006</v>
      </c>
      <c r="G37" s="167">
        <f>F37*E36</f>
        <v>67403.710000000006</v>
      </c>
    </row>
    <row r="38" spans="1:7" ht="45">
      <c r="A38" s="213" t="s">
        <v>128</v>
      </c>
      <c r="B38" s="192" t="s">
        <v>47</v>
      </c>
      <c r="C38" s="33" t="s">
        <v>48</v>
      </c>
      <c r="D38" s="34" t="s">
        <v>49</v>
      </c>
      <c r="E38" s="35">
        <v>6</v>
      </c>
      <c r="F38" s="36">
        <v>2</v>
      </c>
      <c r="G38" s="167">
        <f>E38*F38</f>
        <v>12</v>
      </c>
    </row>
    <row r="39" spans="1:7">
      <c r="A39" s="213" t="s">
        <v>129</v>
      </c>
      <c r="B39" s="279" t="s">
        <v>50</v>
      </c>
      <c r="C39" s="238"/>
      <c r="D39" s="238"/>
      <c r="E39" s="238"/>
      <c r="F39" s="36">
        <f>ROUND(1*207.96+1*203.92,2)</f>
        <v>411.88</v>
      </c>
      <c r="G39" s="167">
        <f>F39*E38</f>
        <v>2471.2799999999997</v>
      </c>
    </row>
    <row r="40" spans="1:7" ht="30">
      <c r="A40" s="213" t="s">
        <v>147</v>
      </c>
      <c r="B40" s="193" t="s">
        <v>98</v>
      </c>
      <c r="C40" s="101" t="s">
        <v>99</v>
      </c>
      <c r="D40" s="54" t="s">
        <v>53</v>
      </c>
      <c r="E40" s="102">
        <v>3</v>
      </c>
      <c r="F40" s="103">
        <v>4</v>
      </c>
      <c r="G40" s="104">
        <f>E40*F40</f>
        <v>12</v>
      </c>
    </row>
    <row r="41" spans="1:7">
      <c r="A41" s="213"/>
      <c r="B41" s="280" t="s">
        <v>100</v>
      </c>
      <c r="C41" s="240"/>
      <c r="D41" s="240"/>
      <c r="E41" s="240"/>
      <c r="F41" s="106">
        <f>ROUND( 0.8*137.29+2*249.17+1.2*203.92,2)</f>
        <v>852.88</v>
      </c>
      <c r="G41" s="104">
        <f>F41*E40</f>
        <v>2558.64</v>
      </c>
    </row>
    <row r="42" spans="1:7" ht="30">
      <c r="A42" s="213"/>
      <c r="B42" s="192" t="s">
        <v>55</v>
      </c>
      <c r="C42" s="33" t="s">
        <v>56</v>
      </c>
      <c r="D42" s="34" t="s">
        <v>53</v>
      </c>
      <c r="E42" s="35">
        <v>2</v>
      </c>
      <c r="F42" s="36">
        <v>5.5</v>
      </c>
      <c r="G42" s="167">
        <f>E42*F42</f>
        <v>11</v>
      </c>
    </row>
    <row r="43" spans="1:7">
      <c r="A43" s="213"/>
      <c r="B43" s="279" t="s">
        <v>57</v>
      </c>
      <c r="C43" s="238"/>
      <c r="D43" s="238"/>
      <c r="E43" s="238"/>
      <c r="F43" s="36">
        <f>ROUND(1.1*137.29+2.75*249.17+1.65*203.92,2)</f>
        <v>1172.7</v>
      </c>
      <c r="G43" s="167">
        <f>F43*E42</f>
        <v>2345.4</v>
      </c>
    </row>
    <row r="44" spans="1:7">
      <c r="A44" s="206"/>
      <c r="B44" s="286" t="s">
        <v>101</v>
      </c>
      <c r="C44" s="246"/>
      <c r="D44" s="47"/>
      <c r="E44" s="47"/>
      <c r="F44" s="48"/>
      <c r="G44" s="49"/>
    </row>
    <row r="45" spans="1:7" ht="30">
      <c r="A45" s="213" t="s">
        <v>148</v>
      </c>
      <c r="B45" s="195" t="s">
        <v>68</v>
      </c>
      <c r="C45" s="51" t="s">
        <v>69</v>
      </c>
      <c r="D45" s="52" t="s">
        <v>53</v>
      </c>
      <c r="E45" s="53">
        <v>12</v>
      </c>
      <c r="F45" s="48">
        <v>3</v>
      </c>
      <c r="G45" s="49">
        <f>E45*F45</f>
        <v>36</v>
      </c>
    </row>
    <row r="46" spans="1:7">
      <c r="A46" s="213" t="s">
        <v>149</v>
      </c>
      <c r="B46" s="267" t="s">
        <v>70</v>
      </c>
      <c r="C46" s="249"/>
      <c r="D46" s="249"/>
      <c r="E46" s="249"/>
      <c r="F46" s="55">
        <f>ROUND(1.2*178.51+1.8*227.48,2)</f>
        <v>623.67999999999995</v>
      </c>
      <c r="G46" s="167">
        <f>F46*E45</f>
        <v>7484.16</v>
      </c>
    </row>
    <row r="47" spans="1:7" ht="30">
      <c r="A47" s="213" t="s">
        <v>150</v>
      </c>
      <c r="B47" s="195" t="s">
        <v>71</v>
      </c>
      <c r="C47" s="51" t="s">
        <v>72</v>
      </c>
      <c r="D47" s="52" t="s">
        <v>53</v>
      </c>
      <c r="E47" s="53">
        <v>6</v>
      </c>
      <c r="F47" s="48">
        <v>9</v>
      </c>
      <c r="G47" s="49">
        <f>E47*F47</f>
        <v>54</v>
      </c>
    </row>
    <row r="48" spans="1:7">
      <c r="A48" s="213" t="s">
        <v>151</v>
      </c>
      <c r="B48" s="267" t="s">
        <v>73</v>
      </c>
      <c r="C48" s="249"/>
      <c r="D48" s="249"/>
      <c r="E48" s="249"/>
      <c r="F48" s="55">
        <f>ROUND(3.6*154.96+5.4*203.92,2)</f>
        <v>1659.02</v>
      </c>
      <c r="G48" s="167">
        <f>F48*E47</f>
        <v>9954.119999999999</v>
      </c>
    </row>
    <row r="49" spans="1:7" ht="30">
      <c r="A49" s="213" t="s">
        <v>152</v>
      </c>
      <c r="B49" s="195" t="s">
        <v>74</v>
      </c>
      <c r="C49" s="51" t="s">
        <v>75</v>
      </c>
      <c r="D49" s="52" t="s">
        <v>53</v>
      </c>
      <c r="E49" s="53">
        <v>6</v>
      </c>
      <c r="F49" s="48">
        <v>3.5</v>
      </c>
      <c r="G49" s="49">
        <f>E49*F49</f>
        <v>21</v>
      </c>
    </row>
    <row r="50" spans="1:7">
      <c r="A50" s="213"/>
      <c r="B50" s="267" t="s">
        <v>76</v>
      </c>
      <c r="C50" s="249"/>
      <c r="D50" s="249"/>
      <c r="E50" s="249"/>
      <c r="F50" s="55">
        <f>ROUND(2.1*227.48+1.4*147.05,2)</f>
        <v>683.58</v>
      </c>
      <c r="G50" s="167">
        <f>F50*E49</f>
        <v>4101.4800000000005</v>
      </c>
    </row>
    <row r="51" spans="1:7">
      <c r="A51" s="213"/>
      <c r="B51" s="281" t="s">
        <v>77</v>
      </c>
      <c r="C51" s="250"/>
      <c r="D51" s="57"/>
      <c r="E51" s="57"/>
      <c r="F51" s="58"/>
      <c r="G51" s="168"/>
    </row>
    <row r="52" spans="1:7" ht="30">
      <c r="A52" s="213" t="s">
        <v>153</v>
      </c>
      <c r="B52" s="175" t="s">
        <v>78</v>
      </c>
      <c r="C52" s="60" t="s">
        <v>79</v>
      </c>
      <c r="D52" s="61" t="s">
        <v>49</v>
      </c>
      <c r="E52" s="61">
        <v>30</v>
      </c>
      <c r="F52" s="62">
        <v>0.5</v>
      </c>
      <c r="G52" s="169">
        <f>E52*F52</f>
        <v>15</v>
      </c>
    </row>
    <row r="53" spans="1:7">
      <c r="A53" s="213"/>
      <c r="B53" s="237" t="s">
        <v>80</v>
      </c>
      <c r="C53" s="248"/>
      <c r="D53" s="248"/>
      <c r="E53" s="248"/>
      <c r="F53" s="64">
        <f>ROUND(0.25*207.96+0.25*203.92,2)</f>
        <v>102.97</v>
      </c>
      <c r="G53" s="104">
        <f>F53*E52</f>
        <v>3089.1</v>
      </c>
    </row>
    <row r="54" spans="1:7" ht="45">
      <c r="A54" s="213" t="s">
        <v>154</v>
      </c>
      <c r="B54" s="196" t="s">
        <v>81</v>
      </c>
      <c r="C54" s="66" t="s">
        <v>48</v>
      </c>
      <c r="D54" s="31" t="s">
        <v>49</v>
      </c>
      <c r="E54" s="67">
        <v>8</v>
      </c>
      <c r="F54" s="68">
        <v>2</v>
      </c>
      <c r="G54" s="104">
        <f>E54*F54</f>
        <v>16</v>
      </c>
    </row>
    <row r="55" spans="1:7">
      <c r="A55" s="213"/>
      <c r="B55" s="237" t="s">
        <v>50</v>
      </c>
      <c r="C55" s="248"/>
      <c r="D55" s="248"/>
      <c r="E55" s="248"/>
      <c r="F55" s="64">
        <f>ROUND(1*207.96+1*203.92,2)</f>
        <v>411.88</v>
      </c>
      <c r="G55" s="104">
        <f>F55*E54</f>
        <v>3295.04</v>
      </c>
    </row>
    <row r="56" spans="1:7" ht="30">
      <c r="A56" s="185" t="s">
        <v>155</v>
      </c>
      <c r="B56" s="175" t="s">
        <v>82</v>
      </c>
      <c r="C56" s="60" t="s">
        <v>83</v>
      </c>
      <c r="D56" s="61" t="s">
        <v>53</v>
      </c>
      <c r="E56" s="69">
        <v>2</v>
      </c>
      <c r="F56" s="58">
        <v>5</v>
      </c>
      <c r="G56" s="168">
        <f>E56*F56</f>
        <v>10</v>
      </c>
    </row>
    <row r="57" spans="1:7">
      <c r="A57" s="188"/>
      <c r="B57" s="237" t="s">
        <v>84</v>
      </c>
      <c r="C57" s="248"/>
      <c r="D57" s="248"/>
      <c r="E57" s="248"/>
      <c r="F57" s="64">
        <f>ROUND(3*227.48+2*147.05,2)</f>
        <v>976.54</v>
      </c>
      <c r="G57" s="104">
        <f>F57*E56</f>
        <v>1953.08</v>
      </c>
    </row>
    <row r="58" spans="1:7">
      <c r="A58" s="189"/>
      <c r="B58" s="281" t="s">
        <v>102</v>
      </c>
      <c r="C58" s="250"/>
      <c r="D58" s="57"/>
      <c r="E58" s="57"/>
      <c r="F58" s="58"/>
      <c r="G58" s="168"/>
    </row>
    <row r="59" spans="1:7" ht="30">
      <c r="A59" s="189" t="s">
        <v>156</v>
      </c>
      <c r="B59" s="192" t="s">
        <v>104</v>
      </c>
      <c r="C59" s="33" t="s">
        <v>105</v>
      </c>
      <c r="D59" s="34" t="s">
        <v>53</v>
      </c>
      <c r="E59" s="34">
        <v>9</v>
      </c>
      <c r="F59" s="36">
        <v>6</v>
      </c>
      <c r="G59" s="167">
        <f>E59*F59</f>
        <v>54</v>
      </c>
    </row>
    <row r="60" spans="1:7">
      <c r="A60" s="214"/>
      <c r="B60" s="254" t="s">
        <v>106</v>
      </c>
      <c r="C60" s="254"/>
      <c r="D60" s="33" t="s">
        <v>2</v>
      </c>
      <c r="E60" s="176"/>
      <c r="F60" s="36">
        <f>ROUND(2.4*154.96+3.6*203.92,2)</f>
        <v>1106.02</v>
      </c>
      <c r="G60" s="167">
        <f>ROUND(F60*E59,2)</f>
        <v>9954.18</v>
      </c>
    </row>
    <row r="61" spans="1:7" ht="28.5">
      <c r="A61" s="214"/>
      <c r="B61" s="197" t="s">
        <v>170</v>
      </c>
      <c r="C61" s="72"/>
      <c r="D61" s="73" t="s">
        <v>2</v>
      </c>
      <c r="E61" s="72"/>
      <c r="F61" s="74"/>
      <c r="G61" s="75">
        <f>0.5*(G37+G39+G41+G43+G46+G48+G50+G53+G55+G57+G60)</f>
        <v>57305.095000000001</v>
      </c>
    </row>
    <row r="62" spans="1:7" ht="33" customHeight="1">
      <c r="A62" s="216"/>
      <c r="B62" s="282" t="s">
        <v>158</v>
      </c>
      <c r="C62" s="282"/>
      <c r="D62" s="282"/>
      <c r="E62" s="282"/>
      <c r="F62" s="282"/>
      <c r="G62" s="283"/>
    </row>
    <row r="63" spans="1:7" ht="45" customHeight="1">
      <c r="A63" s="216" t="s">
        <v>130</v>
      </c>
      <c r="B63" s="200" t="s">
        <v>43</v>
      </c>
      <c r="C63" s="33" t="s">
        <v>44</v>
      </c>
      <c r="D63" s="34" t="s">
        <v>45</v>
      </c>
      <c r="E63" s="35">
        <v>1</v>
      </c>
      <c r="F63" s="36">
        <v>317</v>
      </c>
      <c r="G63" s="167">
        <f>E63*F63</f>
        <v>317</v>
      </c>
    </row>
    <row r="64" spans="1:7" ht="15" customHeight="1">
      <c r="A64" s="216"/>
      <c r="B64" s="279" t="s">
        <v>46</v>
      </c>
      <c r="C64" s="238"/>
      <c r="D64" s="238"/>
      <c r="E64" s="238"/>
      <c r="F64" s="36">
        <f>ROUND(31.7*178.51+158.5*249.17+63.4*203.92+63.4*147.05,2)</f>
        <v>67403.710000000006</v>
      </c>
      <c r="G64" s="167">
        <f>F64*E63</f>
        <v>67403.710000000006</v>
      </c>
    </row>
    <row r="65" spans="1:7" ht="45">
      <c r="A65" s="216" t="s">
        <v>131</v>
      </c>
      <c r="B65" s="192" t="s">
        <v>47</v>
      </c>
      <c r="C65" s="33" t="s">
        <v>48</v>
      </c>
      <c r="D65" s="34" t="s">
        <v>49</v>
      </c>
      <c r="E65" s="35">
        <v>6</v>
      </c>
      <c r="F65" s="36">
        <v>2</v>
      </c>
      <c r="G65" s="167">
        <f>E65*F65</f>
        <v>12</v>
      </c>
    </row>
    <row r="66" spans="1:7" ht="15" customHeight="1">
      <c r="A66" s="216"/>
      <c r="B66" s="279" t="s">
        <v>50</v>
      </c>
      <c r="C66" s="238"/>
      <c r="D66" s="238"/>
      <c r="E66" s="238"/>
      <c r="F66" s="36">
        <f>ROUND(1*207.96+1*203.92,2)</f>
        <v>411.88</v>
      </c>
      <c r="G66" s="167">
        <f>F66*E65</f>
        <v>2471.2799999999997</v>
      </c>
    </row>
    <row r="67" spans="1:7" ht="30">
      <c r="A67" s="216" t="s">
        <v>132</v>
      </c>
      <c r="B67" s="192" t="s">
        <v>51</v>
      </c>
      <c r="C67" s="33" t="s">
        <v>52</v>
      </c>
      <c r="D67" s="34" t="s">
        <v>53</v>
      </c>
      <c r="E67" s="35">
        <v>9</v>
      </c>
      <c r="F67" s="36">
        <v>19</v>
      </c>
      <c r="G67" s="167">
        <f>E67*F67</f>
        <v>171</v>
      </c>
    </row>
    <row r="68" spans="1:7" ht="15" customHeight="1">
      <c r="A68" s="216"/>
      <c r="B68" s="279" t="s">
        <v>54</v>
      </c>
      <c r="C68" s="238"/>
      <c r="D68" s="238"/>
      <c r="E68" s="238"/>
      <c r="F68" s="36">
        <f>ROUND(3.8*137.29+9.5*249.17+5.7*203.92,2)</f>
        <v>4051.16</v>
      </c>
      <c r="G68" s="167">
        <f>F68*E67</f>
        <v>36460.44</v>
      </c>
    </row>
    <row r="69" spans="1:7" ht="30">
      <c r="A69" s="216" t="s">
        <v>133</v>
      </c>
      <c r="B69" s="192" t="s">
        <v>55</v>
      </c>
      <c r="C69" s="33" t="s">
        <v>56</v>
      </c>
      <c r="D69" s="34" t="s">
        <v>53</v>
      </c>
      <c r="E69" s="35">
        <v>2</v>
      </c>
      <c r="F69" s="36">
        <v>5.5</v>
      </c>
      <c r="G69" s="167">
        <f>E69*F69</f>
        <v>11</v>
      </c>
    </row>
    <row r="70" spans="1:7" ht="15" customHeight="1">
      <c r="A70" s="216"/>
      <c r="B70" s="279" t="s">
        <v>57</v>
      </c>
      <c r="C70" s="238"/>
      <c r="D70" s="238"/>
      <c r="E70" s="238"/>
      <c r="F70" s="36">
        <f>ROUND(1.1*137.29+2.75*249.17+1.65*203.92,2)</f>
        <v>1172.7</v>
      </c>
      <c r="G70" s="167">
        <f>F70*E69</f>
        <v>2345.4</v>
      </c>
    </row>
    <row r="71" spans="1:7" ht="15" customHeight="1">
      <c r="A71" s="216"/>
      <c r="B71" s="284" t="s">
        <v>59</v>
      </c>
      <c r="C71" s="261"/>
      <c r="D71" s="39"/>
      <c r="E71" s="39"/>
      <c r="F71" s="40"/>
      <c r="G71" s="41"/>
    </row>
    <row r="72" spans="1:7" ht="30">
      <c r="A72" s="216" t="s">
        <v>159</v>
      </c>
      <c r="B72" s="194" t="s">
        <v>60</v>
      </c>
      <c r="C72" s="43" t="s">
        <v>61</v>
      </c>
      <c r="D72" s="42" t="s">
        <v>62</v>
      </c>
      <c r="E72" s="44">
        <v>1</v>
      </c>
      <c r="F72" s="40">
        <v>25</v>
      </c>
      <c r="G72" s="41">
        <f>E72*F72</f>
        <v>25</v>
      </c>
    </row>
    <row r="73" spans="1:7" ht="15" customHeight="1">
      <c r="A73" s="216"/>
      <c r="B73" s="285" t="s">
        <v>63</v>
      </c>
      <c r="C73" s="262"/>
      <c r="D73" s="262"/>
      <c r="E73" s="262"/>
      <c r="F73" s="36">
        <f>ROUND(15*227.48+10*147.055,2)</f>
        <v>4882.75</v>
      </c>
      <c r="G73" s="167">
        <f>F73*E72</f>
        <v>4882.75</v>
      </c>
    </row>
    <row r="74" spans="1:7" ht="30">
      <c r="A74" s="216" t="s">
        <v>160</v>
      </c>
      <c r="B74" s="194" t="s">
        <v>64</v>
      </c>
      <c r="C74" s="43" t="s">
        <v>65</v>
      </c>
      <c r="D74" s="42" t="s">
        <v>53</v>
      </c>
      <c r="E74" s="44">
        <v>2</v>
      </c>
      <c r="F74" s="40">
        <v>3</v>
      </c>
      <c r="G74" s="41">
        <f>E74*F74</f>
        <v>6</v>
      </c>
    </row>
    <row r="75" spans="1:7" ht="15" customHeight="1">
      <c r="A75" s="216"/>
      <c r="B75" s="285" t="s">
        <v>66</v>
      </c>
      <c r="C75" s="262"/>
      <c r="D75" s="262"/>
      <c r="E75" s="262"/>
      <c r="F75" s="36">
        <f>ROUND(1.2*178.51+1.8*227.48,2)</f>
        <v>623.67999999999995</v>
      </c>
      <c r="G75" s="167">
        <f>F75*E74</f>
        <v>1247.3599999999999</v>
      </c>
    </row>
    <row r="76" spans="1:7" ht="15" customHeight="1">
      <c r="A76" s="216"/>
      <c r="B76" s="286" t="s">
        <v>67</v>
      </c>
      <c r="C76" s="246"/>
      <c r="D76" s="47"/>
      <c r="E76" s="47"/>
      <c r="F76" s="48"/>
      <c r="G76" s="49"/>
    </row>
    <row r="77" spans="1:7" ht="30">
      <c r="A77" s="216" t="s">
        <v>161</v>
      </c>
      <c r="B77" s="195" t="s">
        <v>68</v>
      </c>
      <c r="C77" s="51" t="s">
        <v>69</v>
      </c>
      <c r="D77" s="52" t="s">
        <v>53</v>
      </c>
      <c r="E77" s="53">
        <v>9</v>
      </c>
      <c r="F77" s="48">
        <v>3</v>
      </c>
      <c r="G77" s="49">
        <f>E77*F77</f>
        <v>27</v>
      </c>
    </row>
    <row r="78" spans="1:7" ht="15" customHeight="1">
      <c r="A78" s="216"/>
      <c r="B78" s="267" t="s">
        <v>70</v>
      </c>
      <c r="C78" s="249"/>
      <c r="D78" s="249"/>
      <c r="E78" s="249"/>
      <c r="F78" s="55">
        <f>ROUND(1.2*178.51+1.8*227.48,2)</f>
        <v>623.67999999999995</v>
      </c>
      <c r="G78" s="167">
        <f>F78*E77</f>
        <v>5613.12</v>
      </c>
    </row>
    <row r="79" spans="1:7" ht="30">
      <c r="A79" s="216" t="s">
        <v>162</v>
      </c>
      <c r="B79" s="195" t="s">
        <v>71</v>
      </c>
      <c r="C79" s="51" t="s">
        <v>72</v>
      </c>
      <c r="D79" s="52" t="s">
        <v>53</v>
      </c>
      <c r="E79" s="53">
        <v>3</v>
      </c>
      <c r="F79" s="48">
        <v>9</v>
      </c>
      <c r="G79" s="49">
        <f>E79*F79</f>
        <v>27</v>
      </c>
    </row>
    <row r="80" spans="1:7" ht="15" customHeight="1">
      <c r="A80" s="216"/>
      <c r="B80" s="267" t="s">
        <v>73</v>
      </c>
      <c r="C80" s="249"/>
      <c r="D80" s="249"/>
      <c r="E80" s="249"/>
      <c r="F80" s="55">
        <f>ROUND(3.6*154.96+5.4*203.92,2)</f>
        <v>1659.02</v>
      </c>
      <c r="G80" s="167">
        <f>F80*E79</f>
        <v>4977.0599999999995</v>
      </c>
    </row>
    <row r="81" spans="1:7" ht="30">
      <c r="A81" s="216"/>
      <c r="B81" s="195" t="s">
        <v>74</v>
      </c>
      <c r="C81" s="51" t="s">
        <v>75</v>
      </c>
      <c r="D81" s="52" t="s">
        <v>53</v>
      </c>
      <c r="E81" s="53">
        <v>3</v>
      </c>
      <c r="F81" s="48">
        <v>3.5</v>
      </c>
      <c r="G81" s="49">
        <f>E81*F81</f>
        <v>10.5</v>
      </c>
    </row>
    <row r="82" spans="1:7" ht="15" customHeight="1">
      <c r="A82" s="216"/>
      <c r="B82" s="267" t="s">
        <v>76</v>
      </c>
      <c r="C82" s="249"/>
      <c r="D82" s="249"/>
      <c r="E82" s="249"/>
      <c r="F82" s="55">
        <f>ROUND(2.1*227.48+1.4*147.05,2)</f>
        <v>683.58</v>
      </c>
      <c r="G82" s="167">
        <f>F82*E81</f>
        <v>2050.7400000000002</v>
      </c>
    </row>
    <row r="83" spans="1:7" ht="15" customHeight="1">
      <c r="A83" s="216"/>
      <c r="B83" s="281" t="s">
        <v>77</v>
      </c>
      <c r="C83" s="250"/>
      <c r="D83" s="57"/>
      <c r="E83" s="57"/>
      <c r="F83" s="58"/>
      <c r="G83" s="168"/>
    </row>
    <row r="84" spans="1:7" ht="30.75" customHeight="1">
      <c r="A84" s="216" t="s">
        <v>163</v>
      </c>
      <c r="B84" s="175" t="s">
        <v>78</v>
      </c>
      <c r="C84" s="60" t="s">
        <v>79</v>
      </c>
      <c r="D84" s="61" t="s">
        <v>49</v>
      </c>
      <c r="E84" s="61">
        <v>30</v>
      </c>
      <c r="F84" s="62">
        <v>0.5</v>
      </c>
      <c r="G84" s="169">
        <f>E84*F84</f>
        <v>15</v>
      </c>
    </row>
    <row r="85" spans="1:7" ht="15" customHeight="1">
      <c r="A85" s="216"/>
      <c r="B85" s="237" t="s">
        <v>80</v>
      </c>
      <c r="C85" s="248"/>
      <c r="D85" s="248"/>
      <c r="E85" s="248"/>
      <c r="F85" s="64">
        <f>ROUND(0.25*207.96+0.25*203.92,2)</f>
        <v>102.97</v>
      </c>
      <c r="G85" s="104">
        <f>F85*E84</f>
        <v>3089.1</v>
      </c>
    </row>
    <row r="86" spans="1:7" ht="29.25" customHeight="1">
      <c r="A86" s="216" t="s">
        <v>164</v>
      </c>
      <c r="B86" s="196" t="s">
        <v>81</v>
      </c>
      <c r="C86" s="66" t="s">
        <v>48</v>
      </c>
      <c r="D86" s="31" t="s">
        <v>49</v>
      </c>
      <c r="E86" s="67">
        <v>8</v>
      </c>
      <c r="F86" s="68">
        <v>2</v>
      </c>
      <c r="G86" s="104">
        <f>E86*F86</f>
        <v>16</v>
      </c>
    </row>
    <row r="87" spans="1:7" ht="15" customHeight="1">
      <c r="A87" s="216"/>
      <c r="B87" s="237" t="s">
        <v>50</v>
      </c>
      <c r="C87" s="248"/>
      <c r="D87" s="248"/>
      <c r="E87" s="248"/>
      <c r="F87" s="64">
        <f>ROUND(1*207.96+1*203.92,2)</f>
        <v>411.88</v>
      </c>
      <c r="G87" s="104">
        <f>F87*E86</f>
        <v>3295.04</v>
      </c>
    </row>
    <row r="88" spans="1:7" ht="30">
      <c r="A88" s="216" t="s">
        <v>179</v>
      </c>
      <c r="B88" s="175" t="s">
        <v>82</v>
      </c>
      <c r="C88" s="60" t="s">
        <v>83</v>
      </c>
      <c r="D88" s="61" t="s">
        <v>53</v>
      </c>
      <c r="E88" s="69">
        <v>2</v>
      </c>
      <c r="F88" s="58">
        <v>5</v>
      </c>
      <c r="G88" s="168">
        <f>E88*F88</f>
        <v>10</v>
      </c>
    </row>
    <row r="89" spans="1:7" ht="15" customHeight="1">
      <c r="A89" s="216"/>
      <c r="B89" s="237" t="s">
        <v>84</v>
      </c>
      <c r="C89" s="248"/>
      <c r="D89" s="248"/>
      <c r="E89" s="248"/>
      <c r="F89" s="64">
        <f>ROUND(3*227.48+2*147.05,2)</f>
        <v>976.54</v>
      </c>
      <c r="G89" s="104">
        <f>F89*E88</f>
        <v>1953.08</v>
      </c>
    </row>
    <row r="90" spans="1:7">
      <c r="A90" s="216"/>
      <c r="B90" s="197" t="s">
        <v>165</v>
      </c>
      <c r="C90" s="72"/>
      <c r="D90" s="73" t="s">
        <v>2</v>
      </c>
      <c r="E90" s="72"/>
      <c r="F90" s="74"/>
      <c r="G90" s="75">
        <f>G64+G66+G68+G70+G73+G75+G78+G80+G82+G85+G87+G89</f>
        <v>135789.07999999999</v>
      </c>
    </row>
    <row r="91" spans="1:7">
      <c r="B91" s="199" t="s">
        <v>134</v>
      </c>
      <c r="C91" s="183"/>
      <c r="D91" s="181"/>
      <c r="E91" s="181"/>
      <c r="F91" s="182"/>
      <c r="G91" s="184">
        <f>G34+G61+G90</f>
        <v>248487.23499999999</v>
      </c>
    </row>
    <row r="92" spans="1:7" ht="63.75" customHeight="1">
      <c r="A92" s="216"/>
      <c r="B92" s="255" t="s">
        <v>86</v>
      </c>
      <c r="C92" s="256"/>
      <c r="D92" s="256"/>
      <c r="E92" s="256"/>
      <c r="F92" s="257"/>
      <c r="G92" s="167">
        <f>ROUND(G91*1.255,2)</f>
        <v>311851.48</v>
      </c>
    </row>
    <row r="93" spans="1:7" ht="33.75" customHeight="1">
      <c r="A93" s="216"/>
      <c r="B93" s="259" t="s">
        <v>87</v>
      </c>
      <c r="C93" s="259"/>
      <c r="D93" s="259"/>
      <c r="E93" s="259"/>
      <c r="F93" s="260"/>
      <c r="G93" s="170">
        <f>ROUND(G92*0.65*0.85,2)</f>
        <v>172297.94</v>
      </c>
    </row>
    <row r="94" spans="1:7" ht="15" customHeight="1">
      <c r="A94" s="216"/>
      <c r="B94" s="259" t="s">
        <v>88</v>
      </c>
      <c r="C94" s="259"/>
      <c r="D94" s="259"/>
      <c r="E94" s="259"/>
      <c r="F94" s="260"/>
      <c r="G94" s="167">
        <f>ROUND(G92*0.4*0.8,2)</f>
        <v>99792.47</v>
      </c>
    </row>
    <row r="95" spans="1:7">
      <c r="A95" s="216"/>
      <c r="B95" s="198" t="s">
        <v>85</v>
      </c>
      <c r="C95" s="80"/>
      <c r="D95" s="73" t="s">
        <v>2</v>
      </c>
      <c r="E95" s="81"/>
      <c r="F95" s="82"/>
      <c r="G95" s="75">
        <f>SUM(G92:G94)</f>
        <v>583941.89</v>
      </c>
    </row>
    <row r="96" spans="1:7">
      <c r="A96" s="216"/>
      <c r="B96" s="201" t="s">
        <v>171</v>
      </c>
      <c r="C96" s="9"/>
      <c r="D96" s="10"/>
      <c r="E96" s="11"/>
      <c r="F96" s="82"/>
      <c r="G96" s="75">
        <f>G95*0.76</f>
        <v>443795.83640000003</v>
      </c>
    </row>
    <row r="97" spans="1:7" ht="67.5">
      <c r="A97" s="216" t="s">
        <v>166</v>
      </c>
      <c r="B97" s="202" t="s">
        <v>89</v>
      </c>
      <c r="C97" s="84" t="s">
        <v>90</v>
      </c>
      <c r="D97" s="85" t="s">
        <v>91</v>
      </c>
      <c r="E97" s="53">
        <v>80</v>
      </c>
      <c r="F97" s="86">
        <v>1094.1199999999999</v>
      </c>
      <c r="G97" s="49">
        <f>E97*F97</f>
        <v>87529.599999999991</v>
      </c>
    </row>
    <row r="98" spans="1:7" ht="67.5">
      <c r="A98" s="216" t="s">
        <v>167</v>
      </c>
      <c r="B98" s="203" t="s">
        <v>168</v>
      </c>
      <c r="C98" s="88" t="s">
        <v>92</v>
      </c>
      <c r="D98" s="73" t="s">
        <v>2</v>
      </c>
      <c r="E98" s="53" t="s">
        <v>58</v>
      </c>
      <c r="F98" s="86" t="s">
        <v>58</v>
      </c>
      <c r="G98" s="49">
        <v>60000</v>
      </c>
    </row>
    <row r="99" spans="1:7">
      <c r="A99" s="216"/>
      <c r="B99" s="287" t="s">
        <v>93</v>
      </c>
      <c r="C99" s="252"/>
      <c r="D99" s="45" t="s">
        <v>2</v>
      </c>
      <c r="E99" s="89"/>
      <c r="F99" s="45"/>
      <c r="G99" s="75">
        <f>SUM(G96:G98)</f>
        <v>591325.43640000001</v>
      </c>
    </row>
    <row r="100" spans="1:7">
      <c r="A100" s="216"/>
      <c r="B100" s="204" t="s">
        <v>94</v>
      </c>
      <c r="C100" s="91"/>
      <c r="D100" s="45" t="s">
        <v>2</v>
      </c>
      <c r="E100" s="92"/>
      <c r="F100" s="45"/>
      <c r="G100" s="167">
        <f>ROUND(G99*0.18,2)</f>
        <v>106438.58</v>
      </c>
    </row>
    <row r="101" spans="1:7">
      <c r="A101" s="216"/>
      <c r="B101" s="205" t="s">
        <v>95</v>
      </c>
      <c r="C101" s="95"/>
      <c r="D101" s="80" t="s">
        <v>2</v>
      </c>
      <c r="E101" s="96"/>
      <c r="F101" s="80"/>
      <c r="G101" s="75">
        <f>SUM(G99:G100)</f>
        <v>697764.01639999996</v>
      </c>
    </row>
    <row r="102" spans="1:7" ht="15.75">
      <c r="B102" s="220" t="s">
        <v>172</v>
      </c>
      <c r="C102" s="265" t="s">
        <v>175</v>
      </c>
      <c r="D102" s="266"/>
      <c r="E102" s="221"/>
      <c r="F102" s="219"/>
      <c r="G102" s="6"/>
    </row>
    <row r="103" spans="1:7" ht="15.75">
      <c r="B103" s="222" t="s">
        <v>180</v>
      </c>
      <c r="C103" s="223"/>
      <c r="D103" s="222"/>
      <c r="E103" s="224"/>
      <c r="F103" s="222"/>
      <c r="G103" s="159"/>
    </row>
    <row r="104" spans="1:7" ht="15.75">
      <c r="B104" s="222" t="s">
        <v>173</v>
      </c>
      <c r="C104" s="218" t="s">
        <v>174</v>
      </c>
      <c r="D104" s="222"/>
      <c r="E104" s="224"/>
      <c r="F104" s="222"/>
      <c r="G104" s="159"/>
    </row>
    <row r="105" spans="1:7" ht="15.75">
      <c r="B105" s="222" t="s">
        <v>181</v>
      </c>
      <c r="C105" s="223"/>
      <c r="D105" s="222"/>
      <c r="E105" s="224"/>
      <c r="F105" s="222"/>
      <c r="G105" s="159"/>
    </row>
    <row r="106" spans="1:7" ht="15.75">
      <c r="B106" s="225" t="s">
        <v>176</v>
      </c>
      <c r="C106" s="8" t="s">
        <v>177</v>
      </c>
      <c r="D106" s="219"/>
      <c r="E106" s="221"/>
      <c r="F106" s="221"/>
      <c r="G106" s="6"/>
    </row>
    <row r="107" spans="1:7" ht="15.75">
      <c r="B107" s="219" t="s">
        <v>182</v>
      </c>
      <c r="C107" s="220"/>
      <c r="D107" s="219"/>
      <c r="E107" s="221"/>
      <c r="F107" s="219"/>
      <c r="G107" s="6"/>
    </row>
    <row r="108" spans="1:7" ht="15.75">
      <c r="B108" s="225"/>
      <c r="C108" s="220"/>
      <c r="D108" s="219"/>
      <c r="E108" s="221"/>
      <c r="F108" s="219"/>
      <c r="G108" s="6"/>
    </row>
    <row r="109" spans="1:7" s="227" customFormat="1" ht="32.25" customHeight="1">
      <c r="A109" s="217"/>
      <c r="B109" s="226" t="s">
        <v>19</v>
      </c>
      <c r="C109" s="226"/>
      <c r="D109" s="226"/>
      <c r="E109" s="226"/>
      <c r="F109" s="226" t="s">
        <v>20</v>
      </c>
    </row>
    <row r="110" spans="1:7" s="227" customFormat="1" ht="25.5" customHeight="1">
      <c r="A110" s="217"/>
      <c r="B110" s="226"/>
      <c r="C110" s="226"/>
      <c r="D110" s="226"/>
      <c r="E110" s="226"/>
      <c r="F110" s="226"/>
    </row>
    <row r="111" spans="1:7" s="227" customFormat="1" ht="25.5" customHeight="1">
      <c r="A111" s="217"/>
      <c r="B111" s="226" t="s">
        <v>116</v>
      </c>
      <c r="C111" s="226"/>
      <c r="D111" s="226"/>
      <c r="E111" s="226"/>
      <c r="F111" s="226" t="s">
        <v>117</v>
      </c>
    </row>
  </sheetData>
  <mergeCells count="61">
    <mergeCell ref="B93:F93"/>
    <mergeCell ref="B94:F94"/>
    <mergeCell ref="B99:C99"/>
    <mergeCell ref="B64:E64"/>
    <mergeCell ref="B66:E66"/>
    <mergeCell ref="B68:E68"/>
    <mergeCell ref="B70:E70"/>
    <mergeCell ref="B82:E82"/>
    <mergeCell ref="B83:C83"/>
    <mergeCell ref="B85:E85"/>
    <mergeCell ref="B87:E87"/>
    <mergeCell ref="B89:E89"/>
    <mergeCell ref="B92:F92"/>
    <mergeCell ref="B71:C71"/>
    <mergeCell ref="B73:E73"/>
    <mergeCell ref="B75:E75"/>
    <mergeCell ref="B76:C76"/>
    <mergeCell ref="B78:E78"/>
    <mergeCell ref="B80:E80"/>
    <mergeCell ref="B53:E53"/>
    <mergeCell ref="B55:E55"/>
    <mergeCell ref="B57:E57"/>
    <mergeCell ref="B58:C58"/>
    <mergeCell ref="B60:C60"/>
    <mergeCell ref="B62:G62"/>
    <mergeCell ref="B43:E43"/>
    <mergeCell ref="B44:C44"/>
    <mergeCell ref="B46:E46"/>
    <mergeCell ref="B48:E48"/>
    <mergeCell ref="B50:E50"/>
    <mergeCell ref="B6:G6"/>
    <mergeCell ref="B37:E37"/>
    <mergeCell ref="B39:E39"/>
    <mergeCell ref="B41:E41"/>
    <mergeCell ref="B26:E26"/>
    <mergeCell ref="B27:C27"/>
    <mergeCell ref="B29:E29"/>
    <mergeCell ref="B31:E31"/>
    <mergeCell ref="B33:E33"/>
    <mergeCell ref="B15:C15"/>
    <mergeCell ref="B17:E17"/>
    <mergeCell ref="B35:G35"/>
    <mergeCell ref="B19:E19"/>
    <mergeCell ref="B20:C20"/>
    <mergeCell ref="B22:E22"/>
    <mergeCell ref="C102:D102"/>
    <mergeCell ref="B24:E24"/>
    <mergeCell ref="A1:C1"/>
    <mergeCell ref="A2:G2"/>
    <mergeCell ref="A3:A4"/>
    <mergeCell ref="B3:B4"/>
    <mergeCell ref="C3:C4"/>
    <mergeCell ref="D3:D4"/>
    <mergeCell ref="E3:E4"/>
    <mergeCell ref="F3:G3"/>
    <mergeCell ref="C5:G5"/>
    <mergeCell ref="B8:E8"/>
    <mergeCell ref="B10:E10"/>
    <mergeCell ref="B12:E12"/>
    <mergeCell ref="B14:E14"/>
    <mergeCell ref="B51:C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Перечень</vt:lpstr>
      <vt:lpstr>2.1 ГА 2-5 ГЭС-6</vt:lpstr>
      <vt:lpstr>2.3 ГА ГЭС-9, 12</vt:lpstr>
      <vt:lpstr>2.2 ГА 1,6,7,8 ГЭС-6</vt:lpstr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2013-11-17T11:42:17Z</dcterms:modified>
</cp:coreProperties>
</file>